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0" yWindow="75" windowWidth="12285" windowHeight="4665" tabRatio="935" firstSheet="36" activeTab="55"/>
  </bookViews>
  <sheets>
    <sheet name="Таблица 1.1" sheetId="1" r:id="rId1"/>
    <sheet name="Таблица 1.2" sheetId="2" r:id="rId2"/>
    <sheet name="Таблица 2.1" sheetId="18" r:id="rId3"/>
    <sheet name="Таблица 2.2" sheetId="76" r:id="rId4"/>
    <sheet name="Таблица 2.3" sheetId="17" r:id="rId5"/>
    <sheet name="Таблица 2.4" sheetId="19" r:id="rId6"/>
    <sheet name="Таблица 2.5" sheetId="86" r:id="rId7"/>
    <sheet name="Таблица 2.6" sheetId="24" r:id="rId8"/>
    <sheet name="Таблица 2.7" sheetId="23" r:id="rId9"/>
    <sheet name="Таблица 2.8" sheetId="25" r:id="rId10"/>
    <sheet name="Таблица 2.9" sheetId="26" r:id="rId11"/>
    <sheet name="Таблица 2.10" sheetId="62" r:id="rId12"/>
    <sheet name="Таблица 2.11" sheetId="64" r:id="rId13"/>
    <sheet name="Таблица 2.12" sheetId="67" r:id="rId14"/>
    <sheet name="Таблица 2.13" sheetId="68" r:id="rId15"/>
    <sheet name="Таблица 2.14" sheetId="16" r:id="rId16"/>
    <sheet name="Таблица 2.15" sheetId="47" r:id="rId17"/>
    <sheet name="Таблица 2.16" sheetId="48" r:id="rId18"/>
    <sheet name="Таблица 2.17" sheetId="54" r:id="rId19"/>
    <sheet name="Таблица 2.18" sheetId="51" r:id="rId20"/>
    <sheet name="Таблица 2.19" sheetId="53" r:id="rId21"/>
    <sheet name="Таблица 2.20" sheetId="59" r:id="rId22"/>
    <sheet name="Таблица 2.21" sheetId="56" r:id="rId23"/>
    <sheet name="Таблица 2.22" sheetId="55" r:id="rId24"/>
    <sheet name="Таблица 2.23" sheetId="20" r:id="rId25"/>
    <sheet name="Таблица 2.24" sheetId="21" r:id="rId26"/>
    <sheet name="Таблица 2.25" sheetId="28" r:id="rId27"/>
    <sheet name="Таблица 2.26" sheetId="66" r:id="rId28"/>
    <sheet name="Таблица 2.27" sheetId="29" r:id="rId29"/>
    <sheet name="Таблица 2.28" sheetId="30" r:id="rId30"/>
    <sheet name="Таблица 2.29" sheetId="31" r:id="rId31"/>
    <sheet name="Таблица 2.30" sheetId="40" r:id="rId32"/>
    <sheet name="Таблица 2.31" sheetId="36" r:id="rId33"/>
    <sheet name="Таблица 2.32" sheetId="37" r:id="rId34"/>
    <sheet name="Таблица 2.33" sheetId="38" r:id="rId35"/>
    <sheet name="Таблица 2.34" sheetId="39" r:id="rId36"/>
    <sheet name="Таблица 2.35" sheetId="78" r:id="rId37"/>
    <sheet name="Таблица 2.36" sheetId="42" r:id="rId38"/>
    <sheet name="Таблица 2.37" sheetId="44" r:id="rId39"/>
    <sheet name="Таблица 2.38" sheetId="45" r:id="rId40"/>
    <sheet name="Таблица 2.39" sheetId="46" r:id="rId41"/>
    <sheet name="Таблица 2.40" sheetId="43" r:id="rId42"/>
    <sheet name="Таблица 2.41" sheetId="90" r:id="rId43"/>
    <sheet name="Таблица 3.1" sheetId="4" r:id="rId44"/>
    <sheet name="Таблица 3.2" sheetId="5" r:id="rId45"/>
    <sheet name="Таблица 3.3" sheetId="6" r:id="rId46"/>
    <sheet name="Таблица 3.4" sheetId="7" r:id="rId47"/>
    <sheet name="Таблица 3.5" sheetId="3" r:id="rId48"/>
    <sheet name="Таблица 3.6" sheetId="11" r:id="rId49"/>
    <sheet name="Таблица 3.7" sheetId="12" r:id="rId50"/>
    <sheet name="Таблица 3.8" sheetId="72" r:id="rId51"/>
    <sheet name="Таблица 3.9" sheetId="10" r:id="rId52"/>
    <sheet name="Таблица 3.10" sheetId="85" r:id="rId53"/>
    <sheet name="Таблица 3.11" sheetId="73" r:id="rId54"/>
    <sheet name="Таблица 3.12" sheetId="13" r:id="rId55"/>
    <sheet name="Таблица 3.13" sheetId="14" r:id="rId56"/>
    <sheet name="Таблица 4.1" sheetId="89" r:id="rId57"/>
    <sheet name="Таблица 4.2" sheetId="81" r:id="rId58"/>
    <sheet name="Таблица 4.3" sheetId="49" r:id="rId59"/>
  </sheets>
  <externalReferences>
    <externalReference r:id="rId60"/>
  </externalReferences>
  <definedNames>
    <definedName name="___INDEX_SHEET___ASAP_Utilities" localSheetId="1">'[1]Index sheet'!#REF!</definedName>
    <definedName name="___INDEX_SHEET___ASAP_Utilities" localSheetId="2">'[1]Index sheet'!#REF!</definedName>
    <definedName name="___INDEX_SHEET___ASAP_Utilities" localSheetId="11">'[1]Index sheet'!#REF!</definedName>
    <definedName name="___INDEX_SHEET___ASAP_Utilities" localSheetId="12">'[1]Index sheet'!#REF!</definedName>
    <definedName name="___INDEX_SHEET___ASAP_Utilities" localSheetId="13">'[1]Index sheet'!#REF!</definedName>
    <definedName name="___INDEX_SHEET___ASAP_Utilities" localSheetId="14">'[1]Index sheet'!#REF!</definedName>
    <definedName name="___INDEX_SHEET___ASAP_Utilities" localSheetId="15">'[1]Index sheet'!#REF!</definedName>
    <definedName name="___INDEX_SHEET___ASAP_Utilities" localSheetId="16">'[1]Index sheet'!#REF!</definedName>
    <definedName name="___INDEX_SHEET___ASAP_Utilities" localSheetId="17">'[1]Index sheet'!#REF!</definedName>
    <definedName name="___INDEX_SHEET___ASAP_Utilities" localSheetId="18">'[1]Index sheet'!#REF!</definedName>
    <definedName name="___INDEX_SHEET___ASAP_Utilities" localSheetId="19">'[1]Index sheet'!#REF!</definedName>
    <definedName name="___INDEX_SHEET___ASAP_Utilities" localSheetId="20">'[1]Index sheet'!#REF!</definedName>
    <definedName name="___INDEX_SHEET___ASAP_Utilities" localSheetId="3">'[1]Index sheet'!#REF!</definedName>
    <definedName name="___INDEX_SHEET___ASAP_Utilities" localSheetId="21">'[1]Index sheet'!#REF!</definedName>
    <definedName name="___INDEX_SHEET___ASAP_Utilities" localSheetId="22">'[1]Index sheet'!#REF!</definedName>
    <definedName name="___INDEX_SHEET___ASAP_Utilities" localSheetId="23">'[1]Index sheet'!#REF!</definedName>
    <definedName name="___INDEX_SHEET___ASAP_Utilities" localSheetId="24">'[1]Index sheet'!#REF!</definedName>
    <definedName name="___INDEX_SHEET___ASAP_Utilities" localSheetId="25">'[1]Index sheet'!#REF!</definedName>
    <definedName name="___INDEX_SHEET___ASAP_Utilities" localSheetId="26">'[1]Index sheet'!#REF!</definedName>
    <definedName name="___INDEX_SHEET___ASAP_Utilities" localSheetId="27">'[1]Index sheet'!#REF!</definedName>
    <definedName name="___INDEX_SHEET___ASAP_Utilities" localSheetId="28">'[1]Index sheet'!#REF!</definedName>
    <definedName name="___INDEX_SHEET___ASAP_Utilities" localSheetId="29">'[1]Index sheet'!#REF!</definedName>
    <definedName name="___INDEX_SHEET___ASAP_Utilities" localSheetId="30">'[1]Index sheet'!#REF!</definedName>
    <definedName name="___INDEX_SHEET___ASAP_Utilities" localSheetId="4">'[1]Index sheet'!#REF!</definedName>
    <definedName name="___INDEX_SHEET___ASAP_Utilities" localSheetId="31">'[1]Index sheet'!#REF!</definedName>
    <definedName name="___INDEX_SHEET___ASAP_Utilities" localSheetId="32">'[1]Index sheet'!#REF!</definedName>
    <definedName name="___INDEX_SHEET___ASAP_Utilities" localSheetId="33">'[1]Index sheet'!#REF!</definedName>
    <definedName name="___INDEX_SHEET___ASAP_Utilities" localSheetId="34">'[1]Index sheet'!#REF!</definedName>
    <definedName name="___INDEX_SHEET___ASAP_Utilities" localSheetId="35">'[1]Index sheet'!#REF!</definedName>
    <definedName name="___INDEX_SHEET___ASAP_Utilities" localSheetId="36">'[1]Index sheet'!#REF!</definedName>
    <definedName name="___INDEX_SHEET___ASAP_Utilities" localSheetId="37">'[1]Index sheet'!#REF!</definedName>
    <definedName name="___INDEX_SHEET___ASAP_Utilities" localSheetId="38">'[1]Index sheet'!#REF!</definedName>
    <definedName name="___INDEX_SHEET___ASAP_Utilities" localSheetId="39">'[1]Index sheet'!#REF!</definedName>
    <definedName name="___INDEX_SHEET___ASAP_Utilities" localSheetId="40">'[1]Index sheet'!#REF!</definedName>
    <definedName name="___INDEX_SHEET___ASAP_Utilities" localSheetId="5">'[1]Index sheet'!#REF!</definedName>
    <definedName name="___INDEX_SHEET___ASAP_Utilities" localSheetId="41">'[1]Index sheet'!#REF!</definedName>
    <definedName name="___INDEX_SHEET___ASAP_Utilities" localSheetId="42">'[1]Index sheet'!#REF!</definedName>
    <definedName name="___INDEX_SHEET___ASAP_Utilities" localSheetId="6">'[1]Index sheet'!#REF!</definedName>
    <definedName name="___INDEX_SHEET___ASAP_Utilities" localSheetId="7">'[1]Index sheet'!#REF!</definedName>
    <definedName name="___INDEX_SHEET___ASAP_Utilities" localSheetId="8">'[1]Index sheet'!#REF!</definedName>
    <definedName name="___INDEX_SHEET___ASAP_Utilities" localSheetId="9">'[1]Index sheet'!#REF!</definedName>
    <definedName name="___INDEX_SHEET___ASAP_Utilities" localSheetId="10">'[1]Index sheet'!#REF!</definedName>
    <definedName name="___INDEX_SHEET___ASAP_Utilities" localSheetId="43">'[1]Index sheet'!#REF!</definedName>
    <definedName name="___INDEX_SHEET___ASAP_Utilities" localSheetId="52">'[1]Index sheet'!#REF!</definedName>
    <definedName name="___INDEX_SHEET___ASAP_Utilities" localSheetId="54">'[1]Index sheet'!#REF!</definedName>
    <definedName name="___INDEX_SHEET___ASAP_Utilities" localSheetId="55">'[1]Index sheet'!#REF!</definedName>
    <definedName name="___INDEX_SHEET___ASAP_Utilities" localSheetId="44">'[1]Index sheet'!#REF!</definedName>
    <definedName name="___INDEX_SHEET___ASAP_Utilities" localSheetId="45">'[1]Index sheet'!#REF!</definedName>
    <definedName name="___INDEX_SHEET___ASAP_Utilities" localSheetId="46">'[1]Index sheet'!#REF!</definedName>
    <definedName name="___INDEX_SHEET___ASAP_Utilities" localSheetId="47">'[1]Index sheet'!#REF!</definedName>
    <definedName name="___INDEX_SHEET___ASAP_Utilities" localSheetId="48">'[1]Index sheet'!#REF!</definedName>
    <definedName name="___INDEX_SHEET___ASAP_Utilities" localSheetId="49">'[1]Index sheet'!#REF!</definedName>
    <definedName name="___INDEX_SHEET___ASAP_Utilities" localSheetId="50">'[1]Index sheet'!#REF!</definedName>
    <definedName name="___INDEX_SHEET___ASAP_Utilities" localSheetId="51">'[1]Index sheet'!#REF!</definedName>
    <definedName name="___INDEX_SHEET___ASAP_Utilities" localSheetId="56">'[1]Index sheet'!#REF!</definedName>
    <definedName name="___INDEX_SHEET___ASAP_Utilities" localSheetId="57">'[1]Index sheet'!#REF!</definedName>
    <definedName name="___INDEX_SHEET___ASAP_Utilities" localSheetId="58">'[1]Index sheet'!#REF!</definedName>
    <definedName name="___INDEX_SHEET___ASAP_Utilities">'[1]Index sheet'!#REF!</definedName>
    <definedName name="_xlnm._FilterDatabase" localSheetId="6" hidden="1">'Таблица 2.5'!$A$5:$D$7</definedName>
    <definedName name="_xlnm._FilterDatabase" localSheetId="7" hidden="1">'Таблица 2.6'!$A$5:$D$10</definedName>
    <definedName name="_xlnm._FilterDatabase" localSheetId="8" hidden="1">'Таблица 2.7'!$A$5:$D$44</definedName>
    <definedName name="_xlnm._FilterDatabase" localSheetId="9" hidden="1">'Таблица 2.8'!$A$5:$D$8</definedName>
    <definedName name="_xlnm._FilterDatabase" localSheetId="10" hidden="1">'Таблица 2.9'!$A$5:$D$41</definedName>
    <definedName name="й" localSheetId="42">'[1]Index sheet'!#REF!</definedName>
    <definedName name="й" localSheetId="6">'[1]Index sheet'!#REF!</definedName>
    <definedName name="й" localSheetId="52">'[1]Index sheet'!#REF!</definedName>
    <definedName name="й" localSheetId="56">'[1]Index sheet'!#REF!</definedName>
    <definedName name="й" localSheetId="57">'[1]Index sheet'!#REF!</definedName>
    <definedName name="й">'[1]Index sheet'!#REF!</definedName>
    <definedName name="_xlnm.Print_Area" localSheetId="0">'Таблица 1.1'!$A$1:$D$38</definedName>
    <definedName name="_xlnm.Print_Area" localSheetId="1">'Таблица 1.2'!$A$1:$D$38</definedName>
    <definedName name="_xlnm.Print_Area" localSheetId="2">'Таблица 2.1'!$A$1:$D$27</definedName>
    <definedName name="_xlnm.Print_Area" localSheetId="11">'Таблица 2.10'!$A$1:$D$7</definedName>
    <definedName name="_xlnm.Print_Area" localSheetId="12">'Таблица 2.11'!$A$1:$D$14</definedName>
    <definedName name="_xlnm.Print_Area" localSheetId="13">'Таблица 2.12'!$A$1:$D$8</definedName>
    <definedName name="_xlnm.Print_Area" localSheetId="14">'Таблица 2.13'!$A$1:$D$7</definedName>
    <definedName name="_xlnm.Print_Area" localSheetId="15">'Таблица 2.14'!$A$1:$D$7</definedName>
    <definedName name="_xlnm.Print_Area" localSheetId="16">'Таблица 2.15'!$A$1:$D$37</definedName>
    <definedName name="_xlnm.Print_Area" localSheetId="17">'Таблица 2.16'!$A$1:$D$27</definedName>
    <definedName name="_xlnm.Print_Area" localSheetId="18">'Таблица 2.17'!$A$1:$D$20</definedName>
    <definedName name="_xlnm.Print_Area" localSheetId="19">'Таблица 2.18'!$A$1:$D$7</definedName>
    <definedName name="_xlnm.Print_Area" localSheetId="20">'Таблица 2.19'!$A$1:$D$10</definedName>
    <definedName name="_xlnm.Print_Area" localSheetId="3">'Таблица 2.2'!$A$1:$D$37</definedName>
    <definedName name="_xlnm.Print_Area" localSheetId="21">'Таблица 2.20'!$A$1:$D$37</definedName>
    <definedName name="_xlnm.Print_Area" localSheetId="22">'Таблица 2.21'!$A$1:$D$37</definedName>
    <definedName name="_xlnm.Print_Area" localSheetId="23">'Таблица 2.22'!$A$1:$D$37</definedName>
    <definedName name="_xlnm.Print_Area" localSheetId="24">'Таблица 2.23'!$A$1:$D$7</definedName>
    <definedName name="_xlnm.Print_Area" localSheetId="25">'Таблица 2.24'!$A$1:$D$8</definedName>
    <definedName name="_xlnm.Print_Area" localSheetId="26">'Таблица 2.25'!$A$1:$D$7</definedName>
    <definedName name="_xlnm.Print_Area" localSheetId="27">'Таблица 2.26'!$A$1:$D$8</definedName>
    <definedName name="_xlnm.Print_Area" localSheetId="28">'Таблица 2.27'!$A$1:$D$10</definedName>
    <definedName name="_xlnm.Print_Area" localSheetId="29">'Таблица 2.28'!$A$1:$D$11</definedName>
    <definedName name="_xlnm.Print_Area" localSheetId="30">'Таблица 2.29'!$A$1:$D$45</definedName>
    <definedName name="_xlnm.Print_Area" localSheetId="4">'Таблица 2.3'!$A$1:$D$23</definedName>
    <definedName name="_xlnm.Print_Area" localSheetId="31">'Таблица 2.30'!$A$1:$D$9</definedName>
    <definedName name="_xlnm.Print_Area" localSheetId="32">'Таблица 2.31'!$A$1:$D$9</definedName>
    <definedName name="_xlnm.Print_Area" localSheetId="33">'Таблица 2.32'!$A$1:$D$9</definedName>
    <definedName name="_xlnm.Print_Area" localSheetId="34">'Таблица 2.33'!$A$1:$D$7</definedName>
    <definedName name="_xlnm.Print_Area" localSheetId="35">'Таблица 2.34'!$A$1:$D$7</definedName>
    <definedName name="_xlnm.Print_Area" localSheetId="36">'Таблица 2.35'!$A$1:$D$8</definedName>
    <definedName name="_xlnm.Print_Area" localSheetId="37">'Таблица 2.36'!$A$1:$D$37</definedName>
    <definedName name="_xlnm.Print_Area" localSheetId="38">'Таблица 2.37'!$A$1:$D$7</definedName>
    <definedName name="_xlnm.Print_Area" localSheetId="39">'Таблица 2.38'!$A$1:$D$9</definedName>
    <definedName name="_xlnm.Print_Area" localSheetId="40">'Таблица 2.39'!$A$1:$D$8</definedName>
    <definedName name="_xlnm.Print_Area" localSheetId="5">'Таблица 2.4'!$A$1:$D$29</definedName>
    <definedName name="_xlnm.Print_Area" localSheetId="41">'Таблица 2.40'!$A$1:$D$15</definedName>
    <definedName name="_xlnm.Print_Area" localSheetId="42">'Таблица 2.41'!$A$1:$D$10</definedName>
    <definedName name="_xlnm.Print_Area" localSheetId="6">'Таблица 2.5'!$A$1:$D$7</definedName>
    <definedName name="_xlnm.Print_Area" localSheetId="7">'Таблица 2.6'!$A$1:$D$10</definedName>
    <definedName name="_xlnm.Print_Area" localSheetId="8">'Таблица 2.7'!$A$1:$D$44</definedName>
    <definedName name="_xlnm.Print_Area" localSheetId="9">'Таблица 2.8'!$A$1:$D$8</definedName>
    <definedName name="_xlnm.Print_Area" localSheetId="10">'Таблица 2.9'!$A$1:$D$41</definedName>
    <definedName name="_xlnm.Print_Area" localSheetId="43">'Таблица 3.1'!$A$1:$D$37</definedName>
    <definedName name="_xlnm.Print_Area" localSheetId="52">'Таблица 3.10'!$A$1:$D$7</definedName>
    <definedName name="_xlnm.Print_Area" localSheetId="53">'Таблица 3.11'!$A$1:$D$31</definedName>
    <definedName name="_xlnm.Print_Area" localSheetId="54">'Таблица 3.12'!$A$1:$D$37</definedName>
    <definedName name="_xlnm.Print_Area" localSheetId="55">'Таблица 3.13'!$A$1:$D$66</definedName>
    <definedName name="_xlnm.Print_Area" localSheetId="44">'Таблица 3.2'!$A$1:$D$36</definedName>
    <definedName name="_xlnm.Print_Area" localSheetId="45">'Таблица 3.3'!$A$1:$D$38</definedName>
    <definedName name="_xlnm.Print_Area" localSheetId="46">'Таблица 3.4'!$A$1:$D$37</definedName>
    <definedName name="_xlnm.Print_Area" localSheetId="47">'Таблица 3.5'!$A$1:$D$30</definedName>
    <definedName name="_xlnm.Print_Area" localSheetId="48">'Таблица 3.6'!$A$1:$D$38</definedName>
    <definedName name="_xlnm.Print_Area" localSheetId="49">'Таблица 3.7'!$A$1:$D$37</definedName>
    <definedName name="_xlnm.Print_Area" localSheetId="50">'Таблица 3.8'!$A$1:$D$37</definedName>
    <definedName name="_xlnm.Print_Area" localSheetId="51">'Таблица 3.9'!$A$1:$D$37</definedName>
    <definedName name="_xlnm.Print_Area" localSheetId="56">'Таблица 4.1'!$A$1:$D$7</definedName>
    <definedName name="_xlnm.Print_Area" localSheetId="57">'Таблица 4.2'!$A$1:$D$37</definedName>
    <definedName name="_xlnm.Print_Area" localSheetId="58">'Таблица 4.3'!$A$1:$D$38</definedName>
    <definedName name="ц" localSheetId="1">'[1]Index sheet'!#REF!</definedName>
    <definedName name="ц" localSheetId="2">'[1]Index sheet'!#REF!</definedName>
    <definedName name="ц" localSheetId="11">'[1]Index sheet'!#REF!</definedName>
    <definedName name="ц" localSheetId="12">'[1]Index sheet'!#REF!</definedName>
    <definedName name="ц" localSheetId="13">'[1]Index sheet'!#REF!</definedName>
    <definedName name="ц" localSheetId="14">'[1]Index sheet'!#REF!</definedName>
    <definedName name="ц" localSheetId="15">'[1]Index sheet'!#REF!</definedName>
    <definedName name="ц" localSheetId="16">'[1]Index sheet'!#REF!</definedName>
    <definedName name="ц" localSheetId="17">'[1]Index sheet'!#REF!</definedName>
    <definedName name="ц" localSheetId="18">'[1]Index sheet'!#REF!</definedName>
    <definedName name="ц" localSheetId="19">'[1]Index sheet'!#REF!</definedName>
    <definedName name="ц" localSheetId="20">'[1]Index sheet'!#REF!</definedName>
    <definedName name="ц" localSheetId="3">'[1]Index sheet'!#REF!</definedName>
    <definedName name="ц" localSheetId="21">'[1]Index sheet'!#REF!</definedName>
    <definedName name="ц" localSheetId="22">'[1]Index sheet'!#REF!</definedName>
    <definedName name="ц" localSheetId="23">'[1]Index sheet'!#REF!</definedName>
    <definedName name="ц" localSheetId="24">'[1]Index sheet'!#REF!</definedName>
    <definedName name="ц" localSheetId="25">'[1]Index sheet'!#REF!</definedName>
    <definedName name="ц" localSheetId="26">'[1]Index sheet'!#REF!</definedName>
    <definedName name="ц" localSheetId="27">'[1]Index sheet'!#REF!</definedName>
    <definedName name="ц" localSheetId="28">'[1]Index sheet'!#REF!</definedName>
    <definedName name="ц" localSheetId="29">'[1]Index sheet'!#REF!</definedName>
    <definedName name="ц" localSheetId="30">'[1]Index sheet'!#REF!</definedName>
    <definedName name="ц" localSheetId="4">'[1]Index sheet'!#REF!</definedName>
    <definedName name="ц" localSheetId="31">'[1]Index sheet'!#REF!</definedName>
    <definedName name="ц" localSheetId="32">'[1]Index sheet'!#REF!</definedName>
    <definedName name="ц" localSheetId="33">'[1]Index sheet'!#REF!</definedName>
    <definedName name="ц" localSheetId="34">'[1]Index sheet'!#REF!</definedName>
    <definedName name="ц" localSheetId="35">'[1]Index sheet'!#REF!</definedName>
    <definedName name="ц" localSheetId="36">'[1]Index sheet'!#REF!</definedName>
    <definedName name="ц" localSheetId="37">'[1]Index sheet'!#REF!</definedName>
    <definedName name="ц" localSheetId="38">'[1]Index sheet'!#REF!</definedName>
    <definedName name="ц" localSheetId="39">'[1]Index sheet'!#REF!</definedName>
    <definedName name="ц" localSheetId="40">'[1]Index sheet'!#REF!</definedName>
    <definedName name="ц" localSheetId="5">'[1]Index sheet'!#REF!</definedName>
    <definedName name="ц" localSheetId="41">'[1]Index sheet'!#REF!</definedName>
    <definedName name="ц" localSheetId="42">'[1]Index sheet'!#REF!</definedName>
    <definedName name="ц" localSheetId="6">'[1]Index sheet'!#REF!</definedName>
    <definedName name="ц" localSheetId="7">'[1]Index sheet'!#REF!</definedName>
    <definedName name="ц" localSheetId="8">'[1]Index sheet'!#REF!</definedName>
    <definedName name="ц" localSheetId="9">'[1]Index sheet'!#REF!</definedName>
    <definedName name="ц" localSheetId="10">'[1]Index sheet'!#REF!</definedName>
    <definedName name="ц" localSheetId="43">'[1]Index sheet'!#REF!</definedName>
    <definedName name="ц" localSheetId="52">'[1]Index sheet'!#REF!</definedName>
    <definedName name="ц" localSheetId="54">'[1]Index sheet'!#REF!</definedName>
    <definedName name="ц" localSheetId="55">'[1]Index sheet'!#REF!</definedName>
    <definedName name="ц" localSheetId="44">'[1]Index sheet'!#REF!</definedName>
    <definedName name="ц" localSheetId="45">'[1]Index sheet'!#REF!</definedName>
    <definedName name="ц" localSheetId="46">'[1]Index sheet'!#REF!</definedName>
    <definedName name="ц" localSheetId="47">'[1]Index sheet'!#REF!</definedName>
    <definedName name="ц" localSheetId="48">'[1]Index sheet'!#REF!</definedName>
    <definedName name="ц" localSheetId="49">'[1]Index sheet'!#REF!</definedName>
    <definedName name="ц" localSheetId="50">'[1]Index sheet'!#REF!</definedName>
    <definedName name="ц" localSheetId="51">'[1]Index sheet'!#REF!</definedName>
    <definedName name="ц" localSheetId="56">'[1]Index sheet'!#REF!</definedName>
    <definedName name="ц" localSheetId="57">'[1]Index sheet'!#REF!</definedName>
    <definedName name="ц" localSheetId="58">'[1]Index sheet'!#REF!</definedName>
    <definedName name="ц">'[1]Index sheet'!#REF!</definedName>
  </definedNames>
  <calcPr calcId="145621"/>
</workbook>
</file>

<file path=xl/calcChain.xml><?xml version="1.0" encoding="utf-8"?>
<calcChain xmlns="http://schemas.openxmlformats.org/spreadsheetml/2006/main">
  <c r="B37" i="56" l="1"/>
  <c r="B66" i="14" l="1"/>
  <c r="B44" i="23"/>
  <c r="C29" i="19"/>
  <c r="D29" i="19"/>
  <c r="B29" i="19"/>
  <c r="C9" i="36" l="1"/>
  <c r="D9" i="36"/>
  <c r="B9" i="36"/>
  <c r="B45" i="31"/>
  <c r="C45" i="31"/>
  <c r="D45" i="31"/>
  <c r="B11" i="30"/>
  <c r="C37" i="55" l="1"/>
  <c r="D37" i="55"/>
  <c r="B37" i="55"/>
  <c r="B15" i="43" l="1"/>
  <c r="D10" i="90"/>
  <c r="C10" i="90"/>
  <c r="B10" i="90"/>
  <c r="B37" i="76" l="1"/>
  <c r="D11" i="30"/>
  <c r="C37" i="76"/>
  <c r="D37" i="76"/>
  <c r="B38" i="2"/>
  <c r="C8" i="78" l="1"/>
  <c r="D8" i="78"/>
  <c r="B8" i="78"/>
  <c r="D8" i="21"/>
  <c r="C8" i="21"/>
  <c r="B8" i="21"/>
  <c r="B8" i="66"/>
  <c r="C11" i="30" l="1"/>
  <c r="C9" i="40"/>
  <c r="D9" i="40"/>
  <c r="B9" i="40"/>
  <c r="C9" i="37"/>
  <c r="D9" i="37"/>
  <c r="B9" i="37"/>
  <c r="B37" i="59"/>
  <c r="C20" i="54"/>
  <c r="D20" i="54"/>
  <c r="B20" i="54"/>
  <c r="C37" i="59"/>
  <c r="D37" i="59"/>
  <c r="B37" i="7"/>
  <c r="C37" i="7"/>
  <c r="D37" i="7"/>
  <c r="B36" i="5"/>
  <c r="C36" i="5"/>
  <c r="D36" i="5"/>
  <c r="C37" i="47"/>
  <c r="D37" i="47"/>
  <c r="B37" i="47"/>
  <c r="C27" i="48"/>
  <c r="D27" i="48"/>
  <c r="B27" i="48"/>
  <c r="C15" i="43"/>
  <c r="D15" i="43"/>
  <c r="C8" i="46"/>
  <c r="D8" i="46"/>
  <c r="B8" i="46"/>
  <c r="D7" i="89"/>
  <c r="C7" i="89"/>
  <c r="B7" i="89"/>
  <c r="D7" i="86"/>
  <c r="C7" i="86"/>
  <c r="B7" i="86"/>
  <c r="D7" i="85"/>
  <c r="C7" i="85"/>
  <c r="B7" i="85"/>
  <c r="B7" i="38"/>
  <c r="D37" i="81"/>
  <c r="C37" i="81"/>
  <c r="B37" i="81"/>
  <c r="D38" i="1" l="1"/>
  <c r="C38" i="1"/>
  <c r="B38" i="1"/>
  <c r="C27" i="18"/>
  <c r="D27" i="18"/>
  <c r="B27" i="18"/>
  <c r="C9" i="45"/>
  <c r="D9" i="45"/>
  <c r="B9" i="45"/>
  <c r="C7" i="44"/>
  <c r="D7" i="44"/>
  <c r="B7" i="44"/>
  <c r="B37" i="42"/>
  <c r="B37" i="10"/>
  <c r="B37" i="72"/>
  <c r="C8" i="66"/>
  <c r="D8" i="66"/>
  <c r="C10" i="29"/>
  <c r="D10" i="29"/>
  <c r="B10" i="29"/>
  <c r="C7" i="28"/>
  <c r="D7" i="28"/>
  <c r="B7" i="28"/>
  <c r="B14" i="64"/>
  <c r="B7" i="62"/>
  <c r="B8" i="67"/>
  <c r="C8" i="67"/>
  <c r="D8" i="67"/>
  <c r="B23" i="17"/>
  <c r="C10" i="53"/>
  <c r="D10" i="53"/>
  <c r="B10" i="53"/>
  <c r="C37" i="56"/>
  <c r="D37" i="56"/>
  <c r="C7" i="51"/>
  <c r="D7" i="51"/>
  <c r="B7" i="51"/>
  <c r="B38" i="6"/>
  <c r="C38" i="6"/>
  <c r="D38" i="6"/>
  <c r="C38" i="49"/>
  <c r="D38" i="49"/>
  <c r="B38" i="49"/>
  <c r="D31" i="73"/>
  <c r="C31" i="73"/>
  <c r="B31" i="73"/>
  <c r="D37" i="72" l="1"/>
  <c r="C37" i="72"/>
  <c r="B7" i="68"/>
  <c r="D7" i="68"/>
  <c r="C7" i="68"/>
  <c r="D14" i="64"/>
  <c r="C14" i="64"/>
  <c r="D7" i="62"/>
  <c r="C7" i="62"/>
  <c r="D38" i="11"/>
  <c r="C38" i="11"/>
  <c r="B38" i="11"/>
  <c r="D37" i="12"/>
  <c r="C37" i="12"/>
  <c r="B37" i="12"/>
  <c r="D37" i="10"/>
  <c r="C37" i="10"/>
  <c r="D23" i="17"/>
  <c r="C23" i="17"/>
  <c r="D37" i="42"/>
  <c r="C37" i="42"/>
  <c r="D7" i="38"/>
  <c r="C7" i="38"/>
  <c r="D7" i="39"/>
  <c r="C7" i="39"/>
  <c r="B7" i="39"/>
  <c r="D41" i="26" l="1"/>
  <c r="C41" i="26"/>
  <c r="B41" i="26"/>
  <c r="D8" i="25"/>
  <c r="C8" i="25"/>
  <c r="B8" i="25"/>
  <c r="D10" i="24"/>
  <c r="C10" i="24"/>
  <c r="B10" i="24"/>
  <c r="D44" i="23"/>
  <c r="C44" i="23"/>
  <c r="D7" i="20"/>
  <c r="C7" i="20"/>
  <c r="B7" i="20"/>
  <c r="D7" i="16"/>
  <c r="C7" i="16"/>
  <c r="B7" i="16"/>
  <c r="D66" i="14"/>
  <c r="C66" i="14"/>
  <c r="D37" i="13"/>
  <c r="C37" i="13"/>
  <c r="B37" i="13"/>
  <c r="D37" i="4"/>
  <c r="C37" i="4"/>
  <c r="B37" i="4"/>
  <c r="D30" i="3"/>
  <c r="C30" i="3"/>
  <c r="B30" i="3"/>
  <c r="D38" i="2"/>
  <c r="C38" i="2"/>
</calcChain>
</file>

<file path=xl/sharedStrings.xml><?xml version="1.0" encoding="utf-8"?>
<sst xmlns="http://schemas.openxmlformats.org/spreadsheetml/2006/main" count="1622" uniqueCount="281">
  <si>
    <t/>
  </si>
  <si>
    <t>рублей</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</si>
  <si>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</si>
  <si>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</si>
  <si>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</si>
  <si>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</si>
  <si>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</si>
  <si>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</si>
  <si>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</si>
  <si>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</si>
  <si>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</si>
  <si>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</si>
  <si>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</si>
  <si>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</si>
  <si>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</si>
  <si>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</si>
  <si>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Жуковский муниципальный округ</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</si>
  <si>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</si>
  <si>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</si>
  <si>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</si>
  <si>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</si>
  <si>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</si>
  <si>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</si>
  <si>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</si>
  <si>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</si>
  <si>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</si>
  <si>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</si>
  <si>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</si>
  <si>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</si>
  <si>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</si>
  <si>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Стародубский муниципальный округ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</si>
  <si>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</si>
  <si>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</si>
  <si>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</si>
  <si>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</si>
  <si>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Нераспределенный резерв</t>
  </si>
  <si>
    <t>Таблица  1.1</t>
  </si>
  <si>
    <t>Таблица  1.2</t>
  </si>
  <si>
    <t>Таблица  2.1</t>
  </si>
  <si>
    <t>Таблица  3.5</t>
  </si>
  <si>
    <t>Таблица  3.1</t>
  </si>
  <si>
    <t>Таблица  3.2</t>
  </si>
  <si>
    <t>Таблица  3.3</t>
  </si>
  <si>
    <t>Таблица  3.4</t>
  </si>
  <si>
    <t>Таблица  3.7</t>
  </si>
  <si>
    <t>Таблица  3.8</t>
  </si>
  <si>
    <t>Таблица  3.9</t>
  </si>
  <si>
    <t>Таблица  3.10</t>
  </si>
  <si>
    <t>Таблица  3.11</t>
  </si>
  <si>
    <t>Таблица  3.12</t>
  </si>
  <si>
    <t>Таблица  3.13</t>
  </si>
  <si>
    <t>Распределение субвенций бюджетам муниципальных районов на выравнивание бюджетной обеспеченности поселений</t>
  </si>
  <si>
    <t xml:space="preserve">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</si>
  <si>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Таблица  2.2</t>
  </si>
  <si>
    <t>Таблица  2.3</t>
  </si>
  <si>
    <t>Таблица  2.4</t>
  </si>
  <si>
    <t xml:space="preserve">Новозыбковский городской округ  </t>
  </si>
  <si>
    <t xml:space="preserve">Сельцовский городской округ  </t>
  </si>
  <si>
    <t xml:space="preserve">Брасовский муниципальный район  </t>
  </si>
  <si>
    <t xml:space="preserve">Локотское городское поселение Брасовского муниципального района  </t>
  </si>
  <si>
    <t xml:space="preserve">Брянский муниципальный район   </t>
  </si>
  <si>
    <t xml:space="preserve">Выгоничское городское поселение Выгоничского муниципального района  </t>
  </si>
  <si>
    <t xml:space="preserve">Уношевское сельское поселение Гордеевского муниципального района  </t>
  </si>
  <si>
    <t xml:space="preserve">Дубровский муниципальный район  </t>
  </si>
  <si>
    <t xml:space="preserve">Дубровское городское поселение Дубровского муниципального района  </t>
  </si>
  <si>
    <t xml:space="preserve">Дятьковский муниципальный район  </t>
  </si>
  <si>
    <t xml:space="preserve">Дятьковское городское поселение Дятьковского муниципального района  </t>
  </si>
  <si>
    <t xml:space="preserve">Бытошское городское поселение Дятьковского муниципального района  </t>
  </si>
  <si>
    <t xml:space="preserve">Ивотское городское поселение Дятьковского муниципального района  </t>
  </si>
  <si>
    <t xml:space="preserve">Любохонское городское поселение Дятьковского муниципального района  </t>
  </si>
  <si>
    <t xml:space="preserve">Старское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</si>
  <si>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</si>
  <si>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</si>
  <si>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Злынковское городское поселение Злынковского муниципального района  </t>
  </si>
  <si>
    <t xml:space="preserve">Щербиничское сельское поселение Злынковского муниципального района  </t>
  </si>
  <si>
    <t xml:space="preserve">Карачевский муниципальный район  </t>
  </si>
  <si>
    <t xml:space="preserve">Карачевское городское поселение Карачевского муниципального района  </t>
  </si>
  <si>
    <t xml:space="preserve">Клетнянский муниципальный район  </t>
  </si>
  <si>
    <t xml:space="preserve">Клетнянское городское поселение Клетнянского муниципального района  </t>
  </si>
  <si>
    <t xml:space="preserve">Климовское городское поселение Климовского муниципального района  </t>
  </si>
  <si>
    <t xml:space="preserve">Клинцовский муниципальный район  </t>
  </si>
  <si>
    <t xml:space="preserve">Комаричский муниципальный район  </t>
  </si>
  <si>
    <t xml:space="preserve">Комаричское городское поселение Комаричского муниципального района  </t>
  </si>
  <si>
    <t xml:space="preserve">Красногорский муниципальный район  </t>
  </si>
  <si>
    <t xml:space="preserve">Красногорское городское поселение Красногорского муниципального района  </t>
  </si>
  <si>
    <t xml:space="preserve">Мглинский муниципальный район  </t>
  </si>
  <si>
    <t xml:space="preserve">Мглинское городское поселение Мглинского муниципального района  </t>
  </si>
  <si>
    <t xml:space="preserve">Навлинский муниципальный район  </t>
  </si>
  <si>
    <t xml:space="preserve">Навлинское городское поселение Навлинского муниципального района  </t>
  </si>
  <si>
    <t xml:space="preserve">Погарское городское поселение Погарского муниципального района  </t>
  </si>
  <si>
    <t xml:space="preserve">Почепский  муниципальный район  </t>
  </si>
  <si>
    <t xml:space="preserve">Почепское городское поселение Почепского муниципального района  </t>
  </si>
  <si>
    <t xml:space="preserve">Рогнединский муниципальный район  </t>
  </si>
  <si>
    <t xml:space="preserve">Рогнединское городское поселение Рогнединского муниципального района  </t>
  </si>
  <si>
    <t xml:space="preserve">Севский муниципальный район  </t>
  </si>
  <si>
    <t xml:space="preserve">Севское городское поселение Севского муниципального района  </t>
  </si>
  <si>
    <t>Стародубский муниципальный округ</t>
  </si>
  <si>
    <t xml:space="preserve">Суземское городское поселение Суземского муниципального района   </t>
  </si>
  <si>
    <t xml:space="preserve">Суражский муниципальный район  </t>
  </si>
  <si>
    <t xml:space="preserve">Суражское городское поселение Суражского муниципального района  </t>
  </si>
  <si>
    <t xml:space="preserve">Трубчевский муниципальный район  </t>
  </si>
  <si>
    <t xml:space="preserve">Трубчевское городское поселение Трубчевского муниципального района  </t>
  </si>
  <si>
    <t xml:space="preserve">Унечский муниципальный район  </t>
  </si>
  <si>
    <t xml:space="preserve">Унечское городское поселение Унечского муниципального района  </t>
  </si>
  <si>
    <t>Таблица  2.6</t>
  </si>
  <si>
    <t>Таблица  2.7</t>
  </si>
  <si>
    <t>Таблица  2.8</t>
  </si>
  <si>
    <t>Таблица  2.10</t>
  </si>
  <si>
    <t>Таблица  2.9</t>
  </si>
  <si>
    <t>Таблица  4.1</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</si>
  <si>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</si>
  <si>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4.2</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</si>
  <si>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</si>
  <si>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</si>
  <si>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</si>
  <si>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t>
  </si>
  <si>
    <t>Таблица  2.13</t>
  </si>
  <si>
    <t>Таблица  2.14</t>
  </si>
  <si>
    <t>Таблица  2.15</t>
  </si>
  <si>
    <t>Таблица  2.16</t>
  </si>
  <si>
    <t>Таблица  2.17</t>
  </si>
  <si>
    <t>Таблица  2.18</t>
  </si>
  <si>
    <t>Таблица  2.20</t>
  </si>
  <si>
    <t>Таблица  2.21</t>
  </si>
  <si>
    <t>Таблица  2.22</t>
  </si>
  <si>
    <t>Таблица  2.23</t>
  </si>
  <si>
    <t>Таблица  2.24</t>
  </si>
  <si>
    <t>Таблица  2.27</t>
  </si>
  <si>
    <t>Таблица  2.28</t>
  </si>
  <si>
    <t>Таблица  2.29</t>
  </si>
  <si>
    <t>Таблица  2.30</t>
  </si>
  <si>
    <t>Таблица  2.31</t>
  </si>
  <si>
    <t>Таблица  2.32</t>
  </si>
  <si>
    <t>Таблица  2.34</t>
  </si>
  <si>
    <t>Таблица  2.33</t>
  </si>
  <si>
    <t>Таблица  2.35</t>
  </si>
  <si>
    <t>Таблица  2.36</t>
  </si>
  <si>
    <t>Таблица  2.37</t>
  </si>
  <si>
    <t>Таблица  2.38</t>
  </si>
  <si>
    <t>Таблица  2.39</t>
  </si>
  <si>
    <t>Таблица  2.40</t>
  </si>
  <si>
    <t>Таблица  2.41</t>
  </si>
  <si>
    <t>2025 год</t>
  </si>
  <si>
    <t>Воробейнское сельское поселение Жирятинского муниципального района</t>
  </si>
  <si>
    <t xml:space="preserve">Мылинское сельское поселение Карачевского муниципального района  </t>
  </si>
  <si>
    <t>Ревенское сельское поселение Карачевского муниципального района</t>
  </si>
  <si>
    <t>Севский муниципальный район</t>
  </si>
  <si>
    <t>Чемлыжское сельское поселение Севского муниципального района</t>
  </si>
  <si>
    <t>Кулажское сельское поселение Суражского муниципального района</t>
  </si>
  <si>
    <t>Новозыбковский городской округ</t>
  </si>
  <si>
    <t xml:space="preserve">Белоберезковское городское поселение Трубчевского муниципального района  </t>
  </si>
  <si>
    <t xml:space="preserve">Погарский муниципальный район  </t>
  </si>
  <si>
    <t>Жирятинский муниципальный район</t>
  </si>
  <si>
    <t>Таблица  2.5</t>
  </si>
  <si>
    <t>Таблица  2.12</t>
  </si>
  <si>
    <t>Таблица  2.19</t>
  </si>
  <si>
    <t>Таблица  2.25</t>
  </si>
  <si>
    <t>Таблица  2.26</t>
  </si>
  <si>
    <t>Таблица  3.6</t>
  </si>
  <si>
    <t>ИТОГО</t>
  </si>
  <si>
    <t>отклонение от итоговой строки таблицы</t>
  </si>
  <si>
    <t xml:space="preserve">Городской округ город Фокино  </t>
  </si>
  <si>
    <t xml:space="preserve">Гордеевский муниципальный район </t>
  </si>
  <si>
    <t>2026 год</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</si>
  <si>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</si>
  <si>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Дятьковский муниципальный район</t>
  </si>
  <si>
    <t>Карачевский муниципальный район</t>
  </si>
  <si>
    <t>Дубровский муниципальный район</t>
  </si>
  <si>
    <t>Комаричский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</si>
  <si>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</si>
  <si>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</si>
  <si>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</si>
  <si>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</si>
  <si>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</si>
  <si>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</si>
  <si>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</si>
  <si>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</si>
  <si>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r>
      <t>Распределение субсидий бюджетам муниципальных районов (муниципальных округов, городских округов)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"Культурная среда (Брянская область)" государственной программы "Развитие культуры и туризма в Брянской области"</t>
    </r>
    <r>
      <rPr>
        <b/>
        <i/>
        <sz val="12"/>
        <color rgb="FFFF0000"/>
        <rFont val="Times New Roman"/>
        <family val="1"/>
        <charset val="204"/>
      </rPr>
      <t/>
    </r>
  </si>
  <si>
    <t>Распределение субсидий бюджетам муниципальных районов (муниципальных округов, городских округов) на реконструкцию и капитальный ремонт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</si>
  <si>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развитие сети учреждений культурно-досугового типа в рамках регионального проекта "Культурная среда (Брянская область)" государственной программы "Развитие культуры и туризма в Брянской области"</t>
  </si>
  <si>
    <t>Клетнянский муниципальный район</t>
  </si>
  <si>
    <t>Климовский муниципальный район</t>
  </si>
  <si>
    <t>Мглинский муниципальный район</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</si>
  <si>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t>
  </si>
  <si>
    <t>Выгоничское городское поселение Выгоничского муниципального района</t>
  </si>
  <si>
    <t>Приложение 10  
к Закону Брянской области  
''Об областном бюджете на 2024 год  
и на плановый период 2025 и 2026 годов''</t>
  </si>
  <si>
    <t xml:space="preserve">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 </t>
  </si>
  <si>
    <t xml:space="preserve">Городской округ город Клинцы </t>
  </si>
  <si>
    <t xml:space="preserve">Вышковское городское поселение Злынковского муниципального района  </t>
  </si>
  <si>
    <t xml:space="preserve">Алтуховское городское поселение Навлинского муниципального района  </t>
  </si>
  <si>
    <t xml:space="preserve">Рамасухское  городское поселение Почепского муниципального района  </t>
  </si>
  <si>
    <t xml:space="preserve">Кокоревское городское поселение Суземского муниципального района   </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</si>
  <si>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</si>
  <si>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 xml:space="preserve">Стародубский муниципальный округ  </t>
  </si>
  <si>
    <t>Распределение иных межбюджетных трансфертов бюджетам муниципальных образований на модернизацию объектов уличного освещения в рамках регионального проекта "Модернизация объектов уличного освещения"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</si>
  <si>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обеспечение мероприятий по модернизации систем коммунальной инфраструктуры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</si>
  <si>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обеспечение комплексного развития сельских территорий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</si>
  <si>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 </t>
  </si>
  <si>
    <t>Сельцовский городской округ</t>
  </si>
  <si>
    <t>Локотское городское поселение Брасовского муниципального района</t>
  </si>
  <si>
    <t>Глинищевское сельское поселение Брянского муниципального района</t>
  </si>
  <si>
    <t>Гордеевское сельское поселение Гордеевского муниципального района</t>
  </si>
  <si>
    <t>Дубровское городское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</si>
  <si>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</si>
  <si>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</si>
  <si>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</si>
  <si>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</si>
  <si>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 xml:space="preserve">Жирятинское сельское поселение Жирятинского муниципального района </t>
  </si>
  <si>
    <t>Карачевское городское поселение Карачевского муниципального района</t>
  </si>
  <si>
    <t xml:space="preserve">Клетнянское городское поселение Клетнянского муниципального района </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</si>
  <si>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</si>
  <si>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</si>
  <si>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</si>
  <si>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Мглинское городское поселение Мглинского муниципального район</t>
  </si>
  <si>
    <t>Навлинское городское поселение Навлинского муниципального района</t>
  </si>
  <si>
    <t xml:space="preserve">Погарское городское поселение Погарского муниципального района </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</si>
  <si>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</si>
  <si>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</si>
  <si>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</si>
  <si>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</si>
  <si>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</si>
  <si>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</si>
  <si>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</si>
  <si>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</si>
  <si>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 xml:space="preserve">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   
</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</si>
  <si>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</si>
  <si>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t>
    </r>
    <r>
      <rPr>
        <b/>
        <i/>
        <sz val="12"/>
        <color rgb="FFFF0000"/>
        <rFont val="Times New Roman"/>
        <family val="1"/>
        <charset val="204"/>
      </rPr>
      <t xml:space="preserve"> </t>
    </r>
    <r>
      <rPr>
        <b/>
        <sz val="12"/>
        <rFont val="Times New Roman"/>
        <family val="1"/>
        <charset val="204"/>
      </rPr>
      <t>"Современная школа (Брянская область)" государственной программы "Развитие образования и науки Брянской области"</t>
    </r>
  </si>
  <si>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</si>
  <si>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</si>
  <si>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</si>
  <si>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</si>
  <si>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</si>
  <si>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</si>
  <si>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</si>
  <si>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</si>
  <si>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</si>
  <si>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</si>
  <si>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районов (муниципальных округов, городских округов) на создание новых мест в общеобразовательных организациях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</si>
  <si>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</si>
  <si>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</si>
  <si>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</si>
  <si>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Жуковский муниципальный округ  </t>
  </si>
  <si>
    <t>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</si>
  <si>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обеспечение комплексного развития сельских территорий в рамках регионального проекта "Развитие транспортной инфраструктуры на сельских территориях (Брянская область)" государственной программы "Комплексное развитие сельских территорий"</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</si>
  <si>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</si>
  <si>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объектов спорта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</si>
  <si>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в рамках регионального проекта "Современная школа (Брянская область)" государственной программы "Развитие образования и науки Брянской области"</t>
  </si>
  <si>
    <t xml:space="preserve">Жуковский муниципальный округ </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</si>
  <si>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</si>
  <si>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</si>
  <si>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поддержку развития лыжного спорта в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</si>
  <si>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4.3</t>
  </si>
  <si>
    <t>Распределение субсидий бюджетам муниципальных районов (муниципальных округов, городских округов) на создание цифровой образовательной среды в общеобразовательных организациях Брянской области в рамках регионального проекта "Цифровая образовательная среда (Брянская область)"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</si>
  <si>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t>
    </r>
    <r>
      <rPr>
        <b/>
        <i/>
        <sz val="12"/>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</si>
  <si>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</si>
  <si>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</si>
  <si>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</si>
  <si>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</si>
  <si>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(Брянская область)" государственной программы "Региональная политика Брянской области"</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</si>
  <si>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</si>
  <si>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</si>
  <si>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и реконструкцию (модернизацию) объектов питьевого водоснабжения в рамках регионального проекта "Чистая вода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</si>
  <si>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реализацию федеральной целевой программы "Увековечение памяти погибших при защите Отечества на 2019-2024 годы" в рамках комплекса процессных мероприятий "Реализация мероприятий по проведению работ по ремонту, реставрации, благоустройству воинских захоронений" государственной программы "Региональная политика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</si>
  <si>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</si>
  <si>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</si>
  <si>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проведение ремонта спортивных сооружений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</si>
  <si>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осуществления отдельных полномочий в сфере образования</t>
  </si>
  <si>
    <t xml:space="preserve">Выгоничское городское поселение Выгоничского муниципального района </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</si>
  <si>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"Современная школа (Брянская область)" государственной программы "Развитие образования и науки Брянской области"</t>
  </si>
  <si>
    <t xml:space="preserve">Почепский муниципальный район  </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</si>
  <si>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</si>
  <si>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 xml:space="preserve">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 </t>
  </si>
  <si>
    <t>Суражское городское поселение Суражского муниципального района</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</si>
  <si>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</si>
  <si>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Климовское городское поселение Климовского муниципального района</t>
  </si>
  <si>
    <t xml:space="preserve">Суземское городское поселение Суземского муниципального района </t>
  </si>
  <si>
    <t>Распределение субсидий бюджетам муниципальных районов (муниципальных округов, городских округов) на приведение в соответствии с брендбуком "Точка роста" помещений муниципальных общеобразовательных организаций в рамках регионального проекта "Современная школа (Брянская область)"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</si>
  <si>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color rgb="FFFF0000"/>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</si>
  <si>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</si>
  <si>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</si>
  <si>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Наименование и статус муниципального образования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</si>
</sst>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Red]\-#,##0.00\ "/>
    <numFmt numFmtId="174" formatCode="#,##0.00_ ;\-#,##0.00\ "/>
    <numFmt numFmtId="175" formatCode="#,##0.00000"/>
    <numFmt numFmtId="176" formatCode="0.0%"/>
  </numFmts>
  <fonts count="73"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sz val="12"/>
      <color theme="1"/>
      <name val="Times New Roman"/>
      <family val="1"/>
      <charset val="204"/>
    </font>
    <font>
      <sz val="10"/>
      <color rgb="FF000000"/>
      <name val="Times New Roman"/>
      <family val="1"/>
      <charset val="204"/>
    </font>
    <font>
      <b/>
      <sz val="12"/>
      <color indexed="8"/>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b/>
      <sz val="12"/>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sz val="11.95"/>
      <color rgb="FF000000"/>
      <name val="Times New Roman"/>
      <family val="1"/>
      <charset val="204"/>
    </font>
    <font>
      <b/>
      <sz val="18"/>
      <color theme="3"/>
      <name val="Cambria"/>
      <family val="1"/>
      <charset val="204"/>
      <scheme val="major"/>
    </font>
    <font>
      <sz val="10"/>
      <color indexed="64"/>
      <name val="Arial"/>
      <family val="2"/>
      <charset val="204"/>
    </font>
    <font>
      <sz val="12"/>
      <color indexed="64"/>
      <name val="Times New Roman"/>
      <family val="1"/>
      <charset val="204"/>
    </font>
    <font>
      <sz val="10"/>
      <color rgb="FF000000"/>
      <name val="Times New Roman"/>
      <family val="1"/>
      <charset val="204"/>
    </font>
    <font>
      <sz val="10"/>
      <color rgb="FF000000"/>
      <name val="Segoe UI"/>
      <family val="2"/>
      <charset val="204"/>
    </font>
    <font>
      <sz val="10"/>
      <color rgb="FF000000"/>
      <name val="Times New Roman"/>
    </font>
    <font>
      <b/>
      <i/>
      <sz val="12"/>
      <name val="Times New Roman"/>
      <family val="1"/>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b/>
      <i/>
      <sz val="12"/>
      <color rgb="FFFF0000"/>
      <name val="Times New Roman"/>
      <family val="1"/>
      <charset val="204"/>
    </font>
    <font>
      <sz val="10"/>
      <name val="Times New Roman"/>
      <family val="1"/>
      <charset val="204"/>
    </font>
  </fonts>
  <fills count="93">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0"/>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26">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50">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2" fillId="0" borderId="1" applyNumberFormat="0" applyFill="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1" fillId="0" borderId="0"/>
    <xf numFmtId="168" fontId="29" fillId="0" borderId="0"/>
    <xf numFmtId="0" fontId="30" fillId="3" borderId="11" applyNumberFormat="0" applyFont="0" applyAlignment="0" applyProtection="0"/>
    <xf numFmtId="49" fontId="31" fillId="0" borderId="13">
      <alignment horizontal="center" vertical="top" shrinkToFit="1"/>
    </xf>
    <xf numFmtId="49" fontId="31" fillId="0" borderId="13">
      <alignment horizontal="center" vertical="top" wrapText="1"/>
    </xf>
    <xf numFmtId="164" fontId="31" fillId="0" borderId="0" applyFont="0" applyFill="0" applyBorder="0" applyAlignment="0" applyProtection="0"/>
    <xf numFmtId="169" fontId="11" fillId="0" borderId="0" applyFont="0" applyFill="0" applyBorder="0" applyAlignment="0" applyProtection="0"/>
    <xf numFmtId="0" fontId="31" fillId="0" borderId="0">
      <alignment vertical="top" wrapText="1"/>
    </xf>
    <xf numFmtId="0" fontId="11" fillId="0" borderId="0"/>
    <xf numFmtId="9" fontId="31" fillId="0" borderId="0" applyFont="0" applyFill="0" applyBorder="0" applyAlignment="0" applyProtection="0"/>
    <xf numFmtId="9" fontId="11" fillId="0" borderId="0" applyFont="0" applyFill="0" applyBorder="0" applyAlignment="0" applyProtection="0"/>
    <xf numFmtId="165" fontId="31" fillId="0" borderId="0" applyFont="0" applyFill="0" applyBorder="0" applyAlignment="0" applyProtection="0"/>
    <xf numFmtId="170" fontId="11" fillId="0" borderId="0" applyFont="0" applyFill="0" applyBorder="0" applyAlignment="0" applyProtection="0"/>
    <xf numFmtId="166" fontId="31" fillId="0" borderId="0" applyFont="0" applyFill="0" applyBorder="0" applyAlignment="0" applyProtection="0"/>
    <xf numFmtId="171" fontId="11" fillId="0" borderId="0" applyFon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7" applyNumberFormat="0" applyAlignment="0" applyProtection="0"/>
    <xf numFmtId="0" fontId="19" fillId="8" borderId="8" applyNumberFormat="0" applyAlignment="0" applyProtection="0"/>
    <xf numFmtId="0" fontId="20" fillId="8" borderId="7" applyNumberFormat="0" applyAlignment="0" applyProtection="0"/>
    <xf numFmtId="0" fontId="21" fillId="0" borderId="9" applyNumberFormat="0" applyFill="0" applyAlignment="0" applyProtection="0"/>
    <xf numFmtId="0" fontId="22" fillId="9" borderId="10"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26" fillId="34" borderId="0" applyNumberFormat="0" applyBorder="0" applyAlignment="0" applyProtection="0"/>
    <xf numFmtId="0" fontId="34" fillId="0" borderId="0"/>
    <xf numFmtId="49" fontId="35" fillId="0" borderId="2" applyNumberFormat="0">
      <alignment horizontal="center" vertical="center" wrapText="1"/>
    </xf>
    <xf numFmtId="9" fontId="34" fillId="0" borderId="0" applyFont="0" applyFill="0" applyBorder="0" applyAlignment="0" applyProtection="0"/>
    <xf numFmtId="166" fontId="34" fillId="0" borderId="0" applyFont="0" applyFill="0" applyBorder="0" applyAlignment="0" applyProtection="0"/>
    <xf numFmtId="0" fontId="36" fillId="0" borderId="0"/>
    <xf numFmtId="9" fontId="36" fillId="0" borderId="0" applyFont="0" applyFill="0" applyBorder="0" applyAlignment="0" applyProtection="0"/>
    <xf numFmtId="0" fontId="12" fillId="0" borderId="0"/>
    <xf numFmtId="0" fontId="34" fillId="0" borderId="0"/>
    <xf numFmtId="166" fontId="34" fillId="0" borderId="0" applyFont="0" applyFill="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5" fontId="30" fillId="0" borderId="0" applyFont="0" applyFill="0" applyBorder="0" applyAlignment="0" applyProtection="0"/>
    <xf numFmtId="167" fontId="30" fillId="0" borderId="0" applyFont="0" applyFill="0" applyBorder="0" applyAlignment="0" applyProtection="0"/>
    <xf numFmtId="9" fontId="30" fillId="0" borderId="0" applyFont="0" applyFill="0" applyBorder="0" applyAlignment="0" applyProtection="0"/>
    <xf numFmtId="165" fontId="30" fillId="0" borderId="0" applyFont="0" applyFill="0" applyBorder="0" applyAlignment="0" applyProtection="0"/>
    <xf numFmtId="0" fontId="12" fillId="0" borderId="0"/>
    <xf numFmtId="0" fontId="12" fillId="10" borderId="11" applyNumberFormat="0" applyFont="0" applyAlignment="0" applyProtection="0"/>
    <xf numFmtId="0" fontId="34" fillId="0" borderId="0"/>
    <xf numFmtId="166" fontId="34" fillId="0" borderId="0" applyFont="0" applyFill="0" applyBorder="0" applyAlignment="0" applyProtection="0"/>
    <xf numFmtId="0" fontId="12" fillId="0" borderId="0"/>
    <xf numFmtId="0" fontId="12" fillId="12"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0" borderId="0"/>
    <xf numFmtId="0" fontId="12" fillId="10" borderId="11" applyNumberFormat="0" applyFont="0" applyAlignment="0" applyProtection="0"/>
    <xf numFmtId="166" fontId="30" fillId="0" borderId="0" applyFont="0" applyFill="0" applyBorder="0" applyAlignment="0" applyProtection="0"/>
    <xf numFmtId="164" fontId="30" fillId="0" borderId="0" applyFont="0" applyFill="0" applyBorder="0" applyAlignment="0" applyProtection="0"/>
    <xf numFmtId="166" fontId="30" fillId="0" borderId="0" applyFont="0" applyFill="0" applyBorder="0" applyAlignment="0" applyProtection="0"/>
    <xf numFmtId="9" fontId="30" fillId="0" borderId="0" applyFont="0" applyFill="0" applyBorder="0" applyAlignment="0" applyProtection="0"/>
    <xf numFmtId="0" fontId="11" fillId="0" borderId="0"/>
    <xf numFmtId="0" fontId="37" fillId="0" borderId="0">
      <alignment horizontal="center" vertical="center" wrapText="1"/>
    </xf>
    <xf numFmtId="0" fontId="38" fillId="0" borderId="0">
      <alignment horizontal="left" vertical="center" wrapText="1"/>
    </xf>
    <xf numFmtId="0" fontId="38" fillId="0" borderId="0">
      <alignment horizontal="left" vertical="center" wrapText="1"/>
    </xf>
    <xf numFmtId="0" fontId="39" fillId="0" borderId="0">
      <alignment horizontal="center" vertical="center" wrapText="1"/>
    </xf>
    <xf numFmtId="0" fontId="38" fillId="0" borderId="0">
      <alignment horizontal="right" vertical="center" wrapText="1"/>
    </xf>
    <xf numFmtId="0" fontId="38" fillId="0" borderId="2">
      <alignment horizontal="center" vertical="center" wrapText="1"/>
    </xf>
    <xf numFmtId="0" fontId="38" fillId="0" borderId="2">
      <alignment horizontal="left" vertical="center" wrapText="1"/>
    </xf>
    <xf numFmtId="0" fontId="38" fillId="0" borderId="2">
      <alignment horizontal="center" vertical="center" wrapText="1"/>
    </xf>
    <xf numFmtId="4" fontId="38" fillId="0" borderId="2">
      <alignment horizontal="right" vertical="center" wrapText="1"/>
    </xf>
    <xf numFmtId="0" fontId="37" fillId="0" borderId="0">
      <alignment horizontal="center" vertical="center" wrapText="1"/>
    </xf>
    <xf numFmtId="0" fontId="37" fillId="0" borderId="0">
      <alignment horizontal="center" vertical="center" wrapText="1"/>
    </xf>
    <xf numFmtId="0" fontId="37" fillId="0" borderId="0">
      <alignment horizontal="center" vertical="center" wrapText="1"/>
    </xf>
    <xf numFmtId="164" fontId="30" fillId="0" borderId="0" applyFont="0" applyFill="0" applyBorder="0" applyAlignment="0" applyProtection="0"/>
    <xf numFmtId="167" fontId="30"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5" fontId="31" fillId="0" borderId="0" applyFont="0" applyFill="0" applyBorder="0" applyAlignment="0" applyProtection="0"/>
    <xf numFmtId="166"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6" fontId="31" fillId="0" borderId="0" applyFont="0" applyFill="0" applyBorder="0" applyAlignment="0" applyProtection="0"/>
    <xf numFmtId="0" fontId="9" fillId="0" borderId="0">
      <alignment vertical="top" wrapText="1"/>
    </xf>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5" fontId="31" fillId="0" borderId="0" applyFont="0" applyFill="0" applyBorder="0" applyAlignment="0" applyProtection="0"/>
    <xf numFmtId="166"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31" fillId="0" borderId="0" applyFont="0" applyFill="0" applyBorder="0" applyAlignment="0" applyProtection="0"/>
    <xf numFmtId="0" fontId="9" fillId="0" borderId="0">
      <alignment vertical="top" wrapText="1"/>
    </xf>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0" fontId="9" fillId="0" borderId="0">
      <alignment vertical="top" wrapText="1"/>
    </xf>
    <xf numFmtId="165" fontId="12" fillId="0" borderId="0" applyFont="0" applyFill="0" applyBorder="0" applyAlignment="0" applyProtection="0"/>
    <xf numFmtId="165" fontId="42" fillId="0" borderId="0" applyFont="0" applyFill="0" applyBorder="0" applyProtection="0"/>
    <xf numFmtId="167" fontId="11"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1" fillId="0" borderId="0" applyFont="0" applyFill="0" applyBorder="0" applyProtection="0"/>
    <xf numFmtId="167" fontId="42"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1" fillId="0" borderId="0" applyFont="0" applyFill="0" applyBorder="0" applyProtection="0"/>
    <xf numFmtId="166" fontId="11" fillId="0" borderId="0" applyFont="0" applyFill="0" applyBorder="0" applyProtection="0"/>
    <xf numFmtId="167" fontId="42" fillId="0" borderId="0" applyFont="0" applyFill="0" applyBorder="0" applyProtection="0"/>
    <xf numFmtId="166" fontId="42" fillId="0" borderId="0" applyFont="0" applyFill="0" applyBorder="0" applyProtection="0"/>
    <xf numFmtId="166" fontId="11"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1" fillId="0" borderId="0" applyFont="0" applyFill="0" applyBorder="0" applyProtection="0"/>
    <xf numFmtId="164" fontId="11" fillId="0" borderId="0" applyFont="0" applyFill="0" applyBorder="0" applyProtection="0"/>
    <xf numFmtId="166" fontId="11" fillId="0" borderId="0" applyFont="0" applyFill="0" applyBorder="0" applyProtection="0"/>
    <xf numFmtId="166" fontId="5" fillId="0" borderId="0" applyFont="0" applyFill="0" applyBorder="0" applyAlignment="0" applyProtection="0"/>
    <xf numFmtId="164" fontId="42" fillId="0" borderId="0" applyFont="0" applyFill="0" applyBorder="0" applyProtection="0"/>
    <xf numFmtId="165" fontId="11" fillId="0" borderId="0" applyFont="0" applyFill="0" applyBorder="0" applyProtection="0"/>
    <xf numFmtId="0" fontId="1" fillId="0" borderId="0" applyNumberFormat="0" applyFill="0" applyBorder="0" applyAlignment="0" applyProtection="0"/>
    <xf numFmtId="167" fontId="42" fillId="0" borderId="0" applyFont="0" applyFill="0" applyBorder="0" applyProtection="0"/>
    <xf numFmtId="166" fontId="42"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1" fillId="0" borderId="0" applyFont="0" applyFill="0" applyBorder="0" applyProtection="0"/>
    <xf numFmtId="165" fontId="11" fillId="0" borderId="0" applyFont="0" applyFill="0" applyBorder="0" applyProtection="0"/>
    <xf numFmtId="164" fontId="42" fillId="0" borderId="0" applyFont="0" applyFill="0" applyBorder="0" applyProtection="0"/>
    <xf numFmtId="0" fontId="9" fillId="0" borderId="0">
      <alignment vertical="top" wrapText="1"/>
    </xf>
    <xf numFmtId="166" fontId="42"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1" fillId="0" borderId="0" applyFont="0" applyFill="0" applyBorder="0" applyProtection="0"/>
    <xf numFmtId="9" fontId="42"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1" fillId="0" borderId="0" applyFont="0" applyFill="0" applyBorder="0" applyProtection="0"/>
    <xf numFmtId="0" fontId="42" fillId="0" borderId="0">
      <alignment vertical="top" wrapText="1"/>
    </xf>
    <xf numFmtId="0" fontId="11" fillId="0" borderId="0">
      <alignment vertical="top" wrapText="1"/>
    </xf>
    <xf numFmtId="9" fontId="11" fillId="0" borderId="0" applyFont="0" applyFill="0" applyBorder="0" applyProtection="0"/>
    <xf numFmtId="166" fontId="42" fillId="0" borderId="0" applyFont="0" applyFill="0" applyBorder="0" applyProtection="0"/>
    <xf numFmtId="167" fontId="11" fillId="0" borderId="0" applyFont="0" applyFill="0" applyBorder="0" applyProtection="0"/>
    <xf numFmtId="166" fontId="5" fillId="0" borderId="0" applyFont="0" applyFill="0" applyBorder="0" applyAlignment="0" applyProtection="0"/>
    <xf numFmtId="164" fontId="42" fillId="0" borderId="0" applyFont="0" applyFill="0" applyBorder="0" applyProtection="0"/>
    <xf numFmtId="0" fontId="11" fillId="0" borderId="0">
      <alignment vertical="top" wrapText="1"/>
    </xf>
    <xf numFmtId="0" fontId="11" fillId="0" borderId="0"/>
    <xf numFmtId="166" fontId="11" fillId="0" borderId="0" applyFont="0" applyFill="0" applyBorder="0" applyProtection="0"/>
    <xf numFmtId="0" fontId="41" fillId="0" borderId="0" applyNumberFormat="0" applyFill="0" applyBorder="0" applyProtection="0"/>
    <xf numFmtId="0" fontId="9" fillId="0" borderId="0">
      <alignment vertical="top" wrapText="1"/>
    </xf>
    <xf numFmtId="9" fontId="11" fillId="0" borderId="0" applyFont="0" applyFill="0" applyBorder="0" applyProtection="0"/>
    <xf numFmtId="164" fontId="42" fillId="0" borderId="0" applyFont="0" applyFill="0" applyBorder="0" applyProtection="0"/>
    <xf numFmtId="165" fontId="42" fillId="0" borderId="0" applyFont="0" applyFill="0" applyBorder="0" applyProtection="0"/>
    <xf numFmtId="166" fontId="42" fillId="0" borderId="0" applyFont="0" applyFill="0" applyBorder="0" applyProtection="0"/>
    <xf numFmtId="9" fontId="42" fillId="0" borderId="0" applyFont="0" applyFill="0" applyBorder="0" applyProtection="0"/>
    <xf numFmtId="167" fontId="5" fillId="0" borderId="0" applyFont="0" applyFill="0" applyBorder="0" applyAlignment="0" applyProtection="0"/>
    <xf numFmtId="166" fontId="11" fillId="0" borderId="0" applyFont="0" applyFill="0" applyBorder="0" applyProtection="0"/>
    <xf numFmtId="166" fontId="42"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42" fillId="0" borderId="0" applyFont="0" applyFill="0" applyBorder="0" applyProtection="0"/>
    <xf numFmtId="9" fontId="42"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1"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42" fillId="0" borderId="0" applyFont="0" applyFill="0" applyBorder="0" applyProtection="0"/>
    <xf numFmtId="166" fontId="11" fillId="0" borderId="0" applyFont="0" applyFill="0" applyBorder="0" applyProtection="0"/>
    <xf numFmtId="166" fontId="42" fillId="0" borderId="0" applyFont="0" applyFill="0" applyBorder="0" applyProtection="0"/>
    <xf numFmtId="165" fontId="5" fillId="0" borderId="0" applyFont="0" applyFill="0" applyBorder="0" applyAlignment="0" applyProtection="0"/>
    <xf numFmtId="9" fontId="11" fillId="0" borderId="0" applyFont="0" applyFill="0" applyBorder="0" applyProtection="0"/>
    <xf numFmtId="0" fontId="12" fillId="0" borderId="0"/>
    <xf numFmtId="165" fontId="5" fillId="0" borderId="0" applyFont="0" applyFill="0" applyBorder="0" applyAlignment="0" applyProtection="0"/>
    <xf numFmtId="9" fontId="11" fillId="0" borderId="0" applyFont="0" applyFill="0" applyBorder="0" applyProtection="0"/>
    <xf numFmtId="166" fontId="31" fillId="0" borderId="0" applyFont="0" applyFill="0" applyBorder="0" applyAlignment="0" applyProtection="0"/>
    <xf numFmtId="165" fontId="5" fillId="0" borderId="0" applyFont="0" applyFill="0" applyBorder="0" applyAlignment="0" applyProtection="0"/>
    <xf numFmtId="165" fontId="42"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42" fillId="0" borderId="0" applyFont="0" applyFill="0" applyBorder="0" applyProtection="0"/>
    <xf numFmtId="0" fontId="2" fillId="0" borderId="1" applyNumberFormat="0" applyFill="0" applyProtection="0"/>
    <xf numFmtId="164" fontId="11" fillId="0" borderId="0" applyFont="0" applyFill="0" applyBorder="0" applyProtection="0"/>
    <xf numFmtId="0" fontId="42" fillId="0" borderId="0">
      <alignment vertical="top" wrapText="1"/>
    </xf>
    <xf numFmtId="0" fontId="27" fillId="0" borderId="0"/>
    <xf numFmtId="0" fontId="27" fillId="0" borderId="0"/>
    <xf numFmtId="0" fontId="44" fillId="0" borderId="0">
      <alignment vertical="top" wrapText="1"/>
    </xf>
    <xf numFmtId="49" fontId="31" fillId="0" borderId="15">
      <alignment horizontal="center" vertical="top" shrinkToFit="1"/>
    </xf>
    <xf numFmtId="49" fontId="31" fillId="0" borderId="15">
      <alignment horizontal="center" vertical="top" wrapText="1"/>
    </xf>
    <xf numFmtId="49" fontId="35" fillId="0" borderId="14" applyNumberFormat="0">
      <alignment horizontal="center" vertical="center" wrapText="1"/>
    </xf>
    <xf numFmtId="0" fontId="38" fillId="0" borderId="14">
      <alignment horizontal="center" vertical="center" wrapText="1"/>
    </xf>
    <xf numFmtId="0" fontId="38" fillId="0" borderId="14">
      <alignment horizontal="left" vertical="center" wrapText="1"/>
    </xf>
    <xf numFmtId="0" fontId="38" fillId="0" borderId="14">
      <alignment horizontal="center" vertical="center" wrapText="1"/>
    </xf>
    <xf numFmtId="4" fontId="38" fillId="0" borderId="14">
      <alignment horizontal="right" vertical="center" wrapText="1"/>
    </xf>
    <xf numFmtId="0" fontId="38" fillId="0" borderId="16">
      <alignment horizontal="center" vertical="center" wrapText="1"/>
    </xf>
    <xf numFmtId="0" fontId="38" fillId="0" borderId="16">
      <alignment horizontal="center" vertical="center" wrapText="1"/>
    </xf>
    <xf numFmtId="0" fontId="38" fillId="0" borderId="16">
      <alignment horizontal="left" vertical="center" wrapText="1"/>
    </xf>
    <xf numFmtId="0" fontId="38" fillId="0" borderId="16">
      <alignment horizontal="left" vertical="center" wrapText="1"/>
    </xf>
    <xf numFmtId="0" fontId="38" fillId="0" borderId="16">
      <alignment horizontal="center" vertical="center" wrapText="1"/>
    </xf>
    <xf numFmtId="0" fontId="38" fillId="0" borderId="16">
      <alignment horizontal="center" vertical="center" wrapText="1"/>
    </xf>
    <xf numFmtId="4" fontId="38" fillId="0" borderId="16">
      <alignment horizontal="right" vertical="center" wrapText="1"/>
    </xf>
    <xf numFmtId="4" fontId="38" fillId="0" borderId="16">
      <alignment horizontal="right" vertical="center" wrapText="1"/>
    </xf>
    <xf numFmtId="49" fontId="35" fillId="0" borderId="16" applyNumberFormat="0">
      <alignment horizontal="center" vertical="center" wrapText="1"/>
    </xf>
    <xf numFmtId="49" fontId="35" fillId="0" borderId="16" applyNumberFormat="0">
      <alignment horizontal="center" vertical="center" wrapText="1"/>
    </xf>
    <xf numFmtId="0" fontId="46" fillId="0" borderId="0">
      <alignment vertical="top" wrapText="1"/>
    </xf>
    <xf numFmtId="0" fontId="12" fillId="37" borderId="0" applyNumberFormat="0" applyBorder="0" applyAlignment="0" applyProtection="0"/>
    <xf numFmtId="0" fontId="12" fillId="38" borderId="0" applyNumberFormat="0" applyBorder="0" applyAlignment="0" applyProtection="0"/>
    <xf numFmtId="0" fontId="27" fillId="0" borderId="0"/>
    <xf numFmtId="0" fontId="12" fillId="39" borderId="0" applyNumberFormat="0" applyBorder="0" applyAlignment="0" applyProtection="0"/>
    <xf numFmtId="0" fontId="12" fillId="36"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26" fillId="48" borderId="0" applyNumberFormat="0" applyBorder="0" applyAlignment="0" applyProtection="0"/>
    <xf numFmtId="0" fontId="26" fillId="49" borderId="0" applyNumberFormat="0" applyBorder="0" applyAlignment="0" applyProtection="0"/>
    <xf numFmtId="0" fontId="26" fillId="44" borderId="0" applyNumberFormat="0" applyBorder="0" applyAlignment="0" applyProtection="0"/>
    <xf numFmtId="0" fontId="26" fillId="50" borderId="0" applyNumberFormat="0" applyBorder="0" applyAlignment="0" applyProtection="0"/>
    <xf numFmtId="0" fontId="26" fillId="51" borderId="0" applyNumberFormat="0" applyBorder="0" applyAlignment="0" applyProtection="0"/>
    <xf numFmtId="0" fontId="26" fillId="52" borderId="0" applyNumberFormat="0" applyBorder="0" applyAlignment="0" applyProtection="0"/>
    <xf numFmtId="0" fontId="26" fillId="53" borderId="0" applyNumberFormat="0" applyBorder="0" applyAlignment="0" applyProtection="0"/>
    <xf numFmtId="0" fontId="26" fillId="54" borderId="0" applyNumberFormat="0" applyBorder="0" applyAlignment="0" applyProtection="0"/>
    <xf numFmtId="0" fontId="26" fillId="55" borderId="0" applyNumberFormat="0" applyBorder="0" applyAlignment="0" applyProtection="0"/>
    <xf numFmtId="0" fontId="26" fillId="56" borderId="0" applyNumberFormat="0" applyBorder="0" applyAlignment="0" applyProtection="0"/>
    <xf numFmtId="0" fontId="26" fillId="57" borderId="0" applyNumberFormat="0" applyBorder="0" applyAlignment="0" applyProtection="0"/>
    <xf numFmtId="0" fontId="26" fillId="58" borderId="0" applyNumberFormat="0" applyBorder="0" applyAlignment="0" applyProtection="0"/>
    <xf numFmtId="0" fontId="16" fillId="59" borderId="0" applyNumberFormat="0" applyBorder="0" applyAlignment="0" applyProtection="0"/>
    <xf numFmtId="0" fontId="20" fillId="60" borderId="7" applyNumberFormat="0" applyAlignment="0" applyProtection="0"/>
    <xf numFmtId="0" fontId="22" fillId="61" borderId="10" applyNumberFormat="0" applyAlignment="0" applyProtection="0"/>
    <xf numFmtId="0" fontId="15" fillId="62" borderId="0" applyNumberFormat="0" applyBorder="0" applyAlignment="0" applyProtection="0"/>
    <xf numFmtId="0" fontId="18" fillId="63" borderId="7" applyNumberFormat="0" applyAlignment="0" applyProtection="0"/>
    <xf numFmtId="0" fontId="17" fillId="64" borderId="0" applyNumberFormat="0" applyBorder="0" applyAlignment="0" applyProtection="0"/>
    <xf numFmtId="0" fontId="19" fillId="60" borderId="8" applyNumberFormat="0" applyAlignment="0" applyProtection="0"/>
    <xf numFmtId="0" fontId="12" fillId="12" borderId="0" applyNumberFormat="0" applyBorder="0" applyAlignment="0" applyProtection="0"/>
    <xf numFmtId="0" fontId="12" fillId="36" borderId="0" applyNumberFormat="0" applyBorder="0" applyAlignment="0" applyProtection="0"/>
    <xf numFmtId="0" fontId="12" fillId="16" borderId="0" applyNumberFormat="0" applyBorder="0" applyAlignment="0" applyProtection="0"/>
    <xf numFmtId="0" fontId="12" fillId="37" borderId="0" applyNumberFormat="0" applyBorder="0" applyAlignment="0" applyProtection="0"/>
    <xf numFmtId="0" fontId="12" fillId="65" borderId="0" applyNumberFormat="0" applyBorder="0" applyAlignment="0" applyProtection="0"/>
    <xf numFmtId="0" fontId="12" fillId="20" borderId="0" applyNumberFormat="0" applyBorder="0" applyAlignment="0" applyProtection="0"/>
    <xf numFmtId="0" fontId="12" fillId="38" borderId="0" applyNumberFormat="0" applyBorder="0" applyAlignment="0" applyProtection="0"/>
    <xf numFmtId="0" fontId="12" fillId="66" borderId="0" applyNumberFormat="0" applyBorder="0" applyAlignment="0" applyProtection="0"/>
    <xf numFmtId="0" fontId="12" fillId="24" borderId="0" applyNumberFormat="0" applyBorder="0" applyAlignment="0" applyProtection="0"/>
    <xf numFmtId="0" fontId="12" fillId="39" borderId="0" applyNumberFormat="0" applyBorder="0" applyAlignment="0" applyProtection="0"/>
    <xf numFmtId="0" fontId="12" fillId="28" borderId="0" applyNumberFormat="0" applyBorder="0" applyAlignment="0" applyProtection="0"/>
    <xf numFmtId="0" fontId="12" fillId="40" borderId="0" applyNumberFormat="0" applyBorder="0" applyAlignment="0" applyProtection="0"/>
    <xf numFmtId="0" fontId="12" fillId="32" borderId="0" applyNumberFormat="0" applyBorder="0" applyAlignment="0" applyProtection="0"/>
    <xf numFmtId="0" fontId="12" fillId="41" borderId="0" applyNumberFormat="0" applyBorder="0" applyAlignment="0" applyProtection="0"/>
    <xf numFmtId="0" fontId="30" fillId="67" borderId="0" applyNumberFormat="0" applyBorder="0" applyAlignment="0" applyProtection="0"/>
    <xf numFmtId="0" fontId="30" fillId="68" borderId="0" applyNumberFormat="0" applyBorder="0" applyAlignment="0" applyProtection="0"/>
    <xf numFmtId="0" fontId="30" fillId="69" borderId="0" applyNumberFormat="0" applyBorder="0" applyAlignment="0" applyProtection="0"/>
    <xf numFmtId="0" fontId="30" fillId="70" borderId="0" applyNumberFormat="0" applyBorder="0" applyAlignment="0" applyProtection="0"/>
    <xf numFmtId="0" fontId="30" fillId="71" borderId="0" applyNumberFormat="0" applyBorder="0" applyAlignment="0" applyProtection="0"/>
    <xf numFmtId="0" fontId="30" fillId="72" borderId="0" applyNumberFormat="0" applyBorder="0" applyAlignment="0" applyProtection="0"/>
    <xf numFmtId="0" fontId="12" fillId="13" borderId="0" applyNumberFormat="0" applyBorder="0" applyAlignment="0" applyProtection="0"/>
    <xf numFmtId="0" fontId="12" fillId="42" borderId="0" applyNumberFormat="0" applyBorder="0" applyAlignment="0" applyProtection="0"/>
    <xf numFmtId="0" fontId="12" fillId="17" borderId="0" applyNumberFormat="0" applyBorder="0" applyAlignment="0" applyProtection="0"/>
    <xf numFmtId="0" fontId="12" fillId="43" borderId="0" applyNumberFormat="0" applyBorder="0" applyAlignment="0" applyProtection="0"/>
    <xf numFmtId="0" fontId="12" fillId="21" borderId="0" applyNumberFormat="0" applyBorder="0" applyAlignment="0" applyProtection="0"/>
    <xf numFmtId="0" fontId="12" fillId="44" borderId="0" applyNumberFormat="0" applyBorder="0" applyAlignment="0" applyProtection="0"/>
    <xf numFmtId="0" fontId="12" fillId="73" borderId="0" applyNumberFormat="0" applyBorder="0" applyAlignment="0" applyProtection="0"/>
    <xf numFmtId="0" fontId="12" fillId="25" borderId="0" applyNumberFormat="0" applyBorder="0" applyAlignment="0" applyProtection="0"/>
    <xf numFmtId="0" fontId="12" fillId="45" borderId="0" applyNumberFormat="0" applyBorder="0" applyAlignment="0" applyProtection="0"/>
    <xf numFmtId="0" fontId="12" fillId="29" borderId="0" applyNumberFormat="0" applyBorder="0" applyAlignment="0" applyProtection="0"/>
    <xf numFmtId="0" fontId="12" fillId="46" borderId="0" applyNumberFormat="0" applyBorder="0" applyAlignment="0" applyProtection="0"/>
    <xf numFmtId="0" fontId="12" fillId="33" borderId="0" applyNumberFormat="0" applyBorder="0" applyAlignment="0" applyProtection="0"/>
    <xf numFmtId="0" fontId="12" fillId="47" borderId="0" applyNumberFormat="0" applyBorder="0" applyAlignment="0" applyProtection="0"/>
    <xf numFmtId="0" fontId="30" fillId="74" borderId="0" applyNumberFormat="0" applyBorder="0" applyAlignment="0" applyProtection="0"/>
    <xf numFmtId="0" fontId="30" fillId="75" borderId="0" applyNumberFormat="0" applyBorder="0" applyAlignment="0" applyProtection="0"/>
    <xf numFmtId="0" fontId="30" fillId="76" borderId="0" applyNumberFormat="0" applyBorder="0" applyAlignment="0" applyProtection="0"/>
    <xf numFmtId="0" fontId="30" fillId="70" borderId="0" applyNumberFormat="0" applyBorder="0" applyAlignment="0" applyProtection="0"/>
    <xf numFmtId="0" fontId="30" fillId="74" borderId="0" applyNumberFormat="0" applyBorder="0" applyAlignment="0" applyProtection="0"/>
    <xf numFmtId="0" fontId="30" fillId="77" borderId="0" applyNumberFormat="0" applyBorder="0" applyAlignment="0" applyProtection="0"/>
    <xf numFmtId="0" fontId="26" fillId="14" borderId="0" applyNumberFormat="0" applyBorder="0" applyAlignment="0" applyProtection="0"/>
    <xf numFmtId="0" fontId="26" fillId="48" borderId="0" applyNumberFormat="0" applyBorder="0" applyAlignment="0" applyProtection="0"/>
    <xf numFmtId="0" fontId="26" fillId="18" borderId="0" applyNumberFormat="0" applyBorder="0" applyAlignment="0" applyProtection="0"/>
    <xf numFmtId="0" fontId="26" fillId="49" borderId="0" applyNumberFormat="0" applyBorder="0" applyAlignment="0" applyProtection="0"/>
    <xf numFmtId="0" fontId="26" fillId="22" borderId="0" applyNumberFormat="0" applyBorder="0" applyAlignment="0" applyProtection="0"/>
    <xf numFmtId="0" fontId="26" fillId="44" borderId="0" applyNumberFormat="0" applyBorder="0" applyAlignment="0" applyProtection="0"/>
    <xf numFmtId="0" fontId="26" fillId="78" borderId="0" applyNumberFormat="0" applyBorder="0" applyAlignment="0" applyProtection="0"/>
    <xf numFmtId="0" fontId="26" fillId="26" borderId="0" applyNumberFormat="0" applyBorder="0" applyAlignment="0" applyProtection="0"/>
    <xf numFmtId="0" fontId="26" fillId="50" borderId="0" applyNumberFormat="0" applyBorder="0" applyAlignment="0" applyProtection="0"/>
    <xf numFmtId="0" fontId="26" fillId="30" borderId="0" applyNumberFormat="0" applyBorder="0" applyAlignment="0" applyProtection="0"/>
    <xf numFmtId="0" fontId="26" fillId="51" borderId="0" applyNumberFormat="0" applyBorder="0" applyAlignment="0" applyProtection="0"/>
    <xf numFmtId="0" fontId="26" fillId="34" borderId="0" applyNumberFormat="0" applyBorder="0" applyAlignment="0" applyProtection="0"/>
    <xf numFmtId="0" fontId="26" fillId="52" borderId="0" applyNumberFormat="0" applyBorder="0" applyAlignment="0" applyProtection="0"/>
    <xf numFmtId="0" fontId="48" fillId="79" borderId="0" applyNumberFormat="0" applyBorder="0" applyAlignment="0" applyProtection="0"/>
    <xf numFmtId="0" fontId="48" fillId="75" borderId="0" applyNumberFormat="0" applyBorder="0" applyAlignment="0" applyProtection="0"/>
    <xf numFmtId="0" fontId="48" fillId="76" borderId="0" applyNumberFormat="0" applyBorder="0" applyAlignment="0" applyProtection="0"/>
    <xf numFmtId="0" fontId="48" fillId="80" borderId="0" applyNumberFormat="0" applyBorder="0" applyAlignment="0" applyProtection="0"/>
    <xf numFmtId="0" fontId="48" fillId="81" borderId="0" applyNumberFormat="0" applyBorder="0" applyAlignment="0" applyProtection="0"/>
    <xf numFmtId="0" fontId="48" fillId="82" borderId="0" applyNumberFormat="0" applyBorder="0" applyAlignment="0" applyProtection="0"/>
    <xf numFmtId="0" fontId="26" fillId="11" borderId="0" applyNumberFormat="0" applyBorder="0" applyAlignment="0" applyProtection="0"/>
    <xf numFmtId="0" fontId="26" fillId="53" borderId="0" applyNumberFormat="0" applyBorder="0" applyAlignment="0" applyProtection="0"/>
    <xf numFmtId="0" fontId="26" fillId="15" borderId="0" applyNumberFormat="0" applyBorder="0" applyAlignment="0" applyProtection="0"/>
    <xf numFmtId="0" fontId="26" fillId="54" borderId="0" applyNumberFormat="0" applyBorder="0" applyAlignment="0" applyProtection="0"/>
    <xf numFmtId="0" fontId="26" fillId="19" borderId="0" applyNumberFormat="0" applyBorder="0" applyAlignment="0" applyProtection="0"/>
    <xf numFmtId="0" fontId="26" fillId="55" borderId="0" applyNumberFormat="0" applyBorder="0" applyAlignment="0" applyProtection="0"/>
    <xf numFmtId="0" fontId="26" fillId="23" borderId="0" applyNumberFormat="0" applyBorder="0" applyAlignment="0" applyProtection="0"/>
    <xf numFmtId="0" fontId="26" fillId="56" borderId="0" applyNumberFormat="0" applyBorder="0" applyAlignment="0" applyProtection="0"/>
    <xf numFmtId="0" fontId="26" fillId="27" borderId="0" applyNumberFormat="0" applyBorder="0" applyAlignment="0" applyProtection="0"/>
    <xf numFmtId="0" fontId="26" fillId="57" borderId="0" applyNumberFormat="0" applyBorder="0" applyAlignment="0" applyProtection="0"/>
    <xf numFmtId="0" fontId="26" fillId="31" borderId="0" applyNumberFormat="0" applyBorder="0" applyAlignment="0" applyProtection="0"/>
    <xf numFmtId="0" fontId="26" fillId="58" borderId="0" applyNumberFormat="0" applyBorder="0" applyAlignment="0" applyProtection="0"/>
    <xf numFmtId="0" fontId="16" fillId="5" borderId="0" applyNumberFormat="0" applyBorder="0" applyAlignment="0" applyProtection="0"/>
    <xf numFmtId="0" fontId="16" fillId="59" borderId="0" applyNumberFormat="0" applyBorder="0" applyAlignment="0" applyProtection="0"/>
    <xf numFmtId="0" fontId="20" fillId="8" borderId="7" applyNumberFormat="0" applyAlignment="0" applyProtection="0"/>
    <xf numFmtId="0" fontId="20" fillId="60" borderId="7" applyNumberFormat="0" applyAlignment="0" applyProtection="0"/>
    <xf numFmtId="0" fontId="22" fillId="9" borderId="10" applyNumberFormat="0" applyAlignment="0" applyProtection="0"/>
    <xf numFmtId="0" fontId="22" fillId="61" borderId="10" applyNumberFormat="0" applyAlignment="0" applyProtection="0"/>
    <xf numFmtId="0" fontId="15" fillId="4" borderId="0" applyNumberFormat="0" applyBorder="0" applyAlignment="0" applyProtection="0"/>
    <xf numFmtId="0" fontId="15" fillId="62" borderId="0" applyNumberFormat="0" applyBorder="0" applyAlignment="0" applyProtection="0"/>
    <xf numFmtId="0" fontId="49" fillId="0" borderId="17" applyNumberFormat="0" applyFill="0" applyAlignment="0" applyProtection="0"/>
    <xf numFmtId="0" fontId="2" fillId="0" borderId="1" applyNumberFormat="0" applyFill="0" applyAlignment="0" applyProtection="0"/>
    <xf numFmtId="0" fontId="49" fillId="0" borderId="17" applyNumberFormat="0" applyFill="0" applyAlignment="0" applyProtection="0"/>
    <xf numFmtId="0" fontId="18" fillId="7" borderId="7" applyNumberFormat="0" applyAlignment="0" applyProtection="0"/>
    <xf numFmtId="0" fontId="18" fillId="63" borderId="7" applyNumberFormat="0" applyAlignment="0" applyProtection="0"/>
    <xf numFmtId="0" fontId="17" fillId="6" borderId="0" applyNumberFormat="0" applyBorder="0" applyAlignment="0" applyProtection="0"/>
    <xf numFmtId="0" fontId="17" fillId="64" borderId="0" applyNumberFormat="0" applyBorder="0" applyAlignment="0" applyProtection="0"/>
    <xf numFmtId="0" fontId="19" fillId="8" borderId="8" applyNumberFormat="0" applyAlignment="0" applyProtection="0"/>
    <xf numFmtId="0" fontId="19" fillId="60" borderId="8" applyNumberFormat="0" applyAlignment="0" applyProtection="0"/>
    <xf numFmtId="0" fontId="50" fillId="0" borderId="0" applyNumberFormat="0" applyFill="0" applyBorder="0" applyAlignment="0" applyProtection="0"/>
    <xf numFmtId="0" fontId="41" fillId="0" borderId="0" applyNumberFormat="0" applyFill="0" applyBorder="0" applyAlignment="0" applyProtection="0"/>
    <xf numFmtId="0" fontId="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1" fontId="52" fillId="0" borderId="15">
      <alignment horizontal="center" vertical="top" shrinkToFit="1"/>
    </xf>
    <xf numFmtId="175" fontId="5" fillId="0" borderId="3">
      <alignment horizontal="right" vertical="top" shrinkToFit="1"/>
    </xf>
    <xf numFmtId="0" fontId="53" fillId="0" borderId="15">
      <alignment vertical="top" wrapText="1"/>
    </xf>
    <xf numFmtId="4" fontId="53" fillId="71" borderId="15">
      <alignment horizontal="right" vertical="top" shrinkToFit="1"/>
    </xf>
    <xf numFmtId="4" fontId="54" fillId="83" borderId="3">
      <alignment horizontal="right" vertical="top" shrinkToFit="1"/>
    </xf>
    <xf numFmtId="0" fontId="48" fillId="84" borderId="0" applyNumberFormat="0" applyBorder="0" applyAlignment="0" applyProtection="0"/>
    <xf numFmtId="0" fontId="48" fillId="85" borderId="0" applyNumberFormat="0" applyBorder="0" applyAlignment="0" applyProtection="0"/>
    <xf numFmtId="0" fontId="48" fillId="86" borderId="0" applyNumberFormat="0" applyBorder="0" applyAlignment="0" applyProtection="0"/>
    <xf numFmtId="0" fontId="48" fillId="80" borderId="0" applyNumberFormat="0" applyBorder="0" applyAlignment="0" applyProtection="0"/>
    <xf numFmtId="0" fontId="48" fillId="81" borderId="0" applyNumberFormat="0" applyBorder="0" applyAlignment="0" applyProtection="0"/>
    <xf numFmtId="0" fontId="48" fillId="87" borderId="0" applyNumberFormat="0" applyBorder="0" applyAlignment="0" applyProtection="0"/>
    <xf numFmtId="0" fontId="55" fillId="72" borderId="18" applyNumberFormat="0" applyAlignment="0" applyProtection="0"/>
    <xf numFmtId="0" fontId="56" fillId="88" borderId="19" applyNumberFormat="0" applyAlignment="0" applyProtection="0"/>
    <xf numFmtId="0" fontId="57" fillId="88" borderId="18" applyNumberFormat="0" applyAlignment="0" applyProtection="0"/>
    <xf numFmtId="169" fontId="11" fillId="0" borderId="0" applyFont="0" applyFill="0" applyBorder="0" applyAlignment="0" applyProtection="0"/>
    <xf numFmtId="169" fontId="11" fillId="0" borderId="0" applyFont="0" applyFill="0" applyBorder="0" applyAlignment="0" applyProtection="0"/>
    <xf numFmtId="164" fontId="5" fillId="0" borderId="0" applyFont="0" applyFill="0" applyBorder="0" applyAlignment="0" applyProtection="0"/>
    <xf numFmtId="44" fontId="58" fillId="0" borderId="0" applyFont="0" applyFill="0" applyBorder="0" applyAlignment="0" applyProtection="0"/>
    <xf numFmtId="44" fontId="58" fillId="0" borderId="0" applyFont="0" applyFill="0" applyBorder="0" applyAlignment="0" applyProtection="0"/>
    <xf numFmtId="44" fontId="58" fillId="0" borderId="0" applyFont="0" applyFill="0" applyBorder="0" applyAlignment="0" applyProtection="0"/>
    <xf numFmtId="44" fontId="58" fillId="0" borderId="0" applyFont="0" applyFill="0" applyBorder="0" applyAlignment="0" applyProtection="0"/>
    <xf numFmtId="0" fontId="49" fillId="0" borderId="17" applyNumberFormat="0" applyFill="0" applyAlignment="0" applyProtection="0"/>
    <xf numFmtId="0" fontId="59" fillId="0" borderId="20" applyNumberFormat="0" applyFill="0" applyAlignment="0" applyProtection="0"/>
    <xf numFmtId="0" fontId="60" fillId="0" borderId="21" applyNumberFormat="0" applyFill="0" applyAlignment="0" applyProtection="0"/>
    <xf numFmtId="0" fontId="60" fillId="0" borderId="0" applyNumberFormat="0" applyFill="0" applyBorder="0" applyAlignment="0" applyProtection="0"/>
    <xf numFmtId="0" fontId="61" fillId="0" borderId="22" applyNumberFormat="0" applyFill="0" applyAlignment="0" applyProtection="0"/>
    <xf numFmtId="0" fontId="62" fillId="89" borderId="23" applyNumberFormat="0" applyAlignment="0" applyProtection="0"/>
    <xf numFmtId="0" fontId="51" fillId="0" borderId="0" applyNumberFormat="0" applyFill="0" applyBorder="0" applyAlignment="0" applyProtection="0"/>
    <xf numFmtId="0" fontId="63" fillId="90" borderId="0" applyNumberFormat="0" applyBorder="0" applyAlignment="0" applyProtection="0"/>
    <xf numFmtId="0" fontId="64" fillId="0" borderId="0"/>
    <xf numFmtId="0" fontId="12" fillId="0" borderId="0"/>
    <xf numFmtId="0" fontId="9" fillId="0" borderId="0">
      <alignment vertical="top" wrapText="1"/>
    </xf>
    <xf numFmtId="0" fontId="12" fillId="0" borderId="0"/>
    <xf numFmtId="0" fontId="58" fillId="0" borderId="0"/>
    <xf numFmtId="0" fontId="11" fillId="0" borderId="0"/>
    <xf numFmtId="0" fontId="5"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12" fillId="0" borderId="0"/>
    <xf numFmtId="0" fontId="31" fillId="0" borderId="0">
      <alignment vertical="top" wrapText="1"/>
    </xf>
    <xf numFmtId="0" fontId="32" fillId="0" borderId="0"/>
    <xf numFmtId="0" fontId="11" fillId="0" borderId="0"/>
    <xf numFmtId="0" fontId="12" fillId="0" borderId="0"/>
    <xf numFmtId="0" fontId="12" fillId="0" borderId="0"/>
    <xf numFmtId="0" fontId="9" fillId="0" borderId="0">
      <alignment vertical="top" wrapText="1"/>
    </xf>
    <xf numFmtId="0" fontId="64" fillId="0" borderId="0"/>
    <xf numFmtId="0" fontId="11" fillId="0" borderId="0"/>
    <xf numFmtId="0" fontId="12" fillId="0" borderId="0"/>
    <xf numFmtId="0" fontId="11" fillId="0" borderId="0"/>
    <xf numFmtId="0" fontId="64" fillId="0" borderId="0"/>
    <xf numFmtId="0" fontId="64" fillId="0" borderId="0"/>
    <xf numFmtId="0" fontId="64" fillId="0" borderId="0"/>
    <xf numFmtId="0" fontId="64" fillId="0" borderId="0"/>
    <xf numFmtId="0" fontId="65" fillId="68" borderId="0" applyNumberFormat="0" applyBorder="0" applyAlignment="0" applyProtection="0"/>
    <xf numFmtId="0" fontId="66" fillId="0" borderId="0" applyNumberFormat="0" applyFill="0" applyBorder="0" applyAlignment="0" applyProtection="0"/>
    <xf numFmtId="0" fontId="64" fillId="91" borderId="24" applyNumberFormat="0" applyFont="0" applyAlignment="0" applyProtection="0"/>
    <xf numFmtId="9" fontId="3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0" fontId="67" fillId="0" borderId="25" applyNumberFormat="0" applyFill="0" applyAlignment="0" applyProtection="0"/>
    <xf numFmtId="0" fontId="68" fillId="0" borderId="0" applyNumberFormat="0" applyFill="0" applyBorder="0" applyAlignment="0" applyProtection="0"/>
    <xf numFmtId="170" fontId="11" fillId="0" borderId="0" applyFont="0" applyFill="0" applyBorder="0" applyAlignment="0" applyProtection="0"/>
    <xf numFmtId="165" fontId="5"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6" fontId="31" fillId="0" borderId="0" applyFont="0" applyFill="0" applyBorder="0" applyAlignment="0" applyProtection="0"/>
    <xf numFmtId="171" fontId="11" fillId="0" borderId="0" applyFont="0" applyFill="0" applyBorder="0" applyAlignment="0" applyProtection="0"/>
    <xf numFmtId="166" fontId="31" fillId="0" borderId="0" applyFont="0" applyFill="0" applyBorder="0" applyAlignment="0" applyProtection="0"/>
    <xf numFmtId="171" fontId="1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70" fillId="69" borderId="0" applyNumberFormat="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9" fontId="11" fillId="0" borderId="0" applyFont="0" applyFill="0" applyBorder="0" applyAlignment="0" applyProtection="0"/>
    <xf numFmtId="0" fontId="11" fillId="0" borderId="0"/>
    <xf numFmtId="9" fontId="11" fillId="0" borderId="0" applyFont="0" applyFill="0" applyBorder="0" applyAlignment="0" applyProtection="0"/>
    <xf numFmtId="170" fontId="11" fillId="0" borderId="0" applyFont="0" applyFill="0" applyBorder="0" applyAlignment="0" applyProtection="0"/>
    <xf numFmtId="171" fontId="11" fillId="0" borderId="0" applyFont="0" applyFill="0" applyBorder="0" applyAlignment="0" applyProtection="0"/>
    <xf numFmtId="0" fontId="12" fillId="0" borderId="0"/>
    <xf numFmtId="49" fontId="31" fillId="0" borderId="15">
      <alignment horizontal="center" vertical="top" shrinkToFit="1"/>
    </xf>
    <xf numFmtId="49" fontId="31" fillId="0" borderId="15">
      <alignment horizontal="center" vertical="top" wrapText="1"/>
    </xf>
    <xf numFmtId="49" fontId="35" fillId="0" borderId="14" applyNumberFormat="0">
      <alignment horizontal="center" vertical="center" wrapText="1"/>
    </xf>
    <xf numFmtId="0" fontId="38" fillId="0" borderId="14">
      <alignment horizontal="center" vertical="center" wrapText="1"/>
    </xf>
    <xf numFmtId="0" fontId="38" fillId="0" borderId="14">
      <alignment horizontal="left" vertical="center" wrapText="1"/>
    </xf>
    <xf numFmtId="0" fontId="38" fillId="0" borderId="14">
      <alignment horizontal="center" vertical="center" wrapText="1"/>
    </xf>
    <xf numFmtId="4" fontId="38" fillId="0" borderId="14">
      <alignment horizontal="right" vertical="center" wrapText="1"/>
    </xf>
    <xf numFmtId="49" fontId="35" fillId="0" borderId="14" applyNumberFormat="0">
      <alignment horizontal="center" vertical="center" wrapText="1"/>
    </xf>
    <xf numFmtId="0" fontId="38" fillId="0" borderId="14">
      <alignment horizontal="center" vertical="center" wrapText="1"/>
    </xf>
    <xf numFmtId="0" fontId="38" fillId="0" borderId="14">
      <alignment horizontal="left" vertical="center" wrapText="1"/>
    </xf>
    <xf numFmtId="0" fontId="38" fillId="0" borderId="14">
      <alignment horizontal="center" vertical="center" wrapText="1"/>
    </xf>
    <xf numFmtId="4" fontId="38" fillId="0" borderId="14">
      <alignment horizontal="right" vertical="center" wrapText="1"/>
    </xf>
    <xf numFmtId="4" fontId="38" fillId="0" borderId="14">
      <alignment horizontal="right" vertical="center" wrapText="1"/>
    </xf>
    <xf numFmtId="0" fontId="38" fillId="0" borderId="14">
      <alignment horizontal="left" vertical="center" wrapText="1"/>
    </xf>
    <xf numFmtId="4" fontId="38" fillId="0" borderId="14">
      <alignment horizontal="right" vertical="center" wrapText="1"/>
    </xf>
    <xf numFmtId="49" fontId="35" fillId="0" borderId="14" applyNumberFormat="0">
      <alignment horizontal="center" vertical="center" wrapText="1"/>
    </xf>
    <xf numFmtId="49" fontId="31" fillId="0" borderId="15">
      <alignment horizontal="center" vertical="top" shrinkToFit="1"/>
    </xf>
    <xf numFmtId="49" fontId="31" fillId="0" borderId="15">
      <alignment horizontal="center" vertical="top" wrapText="1"/>
    </xf>
    <xf numFmtId="0" fontId="38" fillId="0" borderId="14">
      <alignment horizontal="center" vertical="center" wrapText="1"/>
    </xf>
    <xf numFmtId="0" fontId="38" fillId="0" borderId="14">
      <alignment horizontal="center" vertical="center" wrapText="1"/>
    </xf>
    <xf numFmtId="49" fontId="35" fillId="0" borderId="14" applyNumberFormat="0">
      <alignment horizontal="center" vertical="center" wrapText="1"/>
    </xf>
    <xf numFmtId="0" fontId="38" fillId="0" borderId="14">
      <alignment horizontal="center" vertical="center" wrapText="1"/>
    </xf>
    <xf numFmtId="0" fontId="38" fillId="0" borderId="14">
      <alignment horizontal="left" vertical="center" wrapText="1"/>
    </xf>
    <xf numFmtId="0" fontId="38" fillId="0" borderId="14">
      <alignment horizontal="center" vertical="center" wrapText="1"/>
    </xf>
    <xf numFmtId="49" fontId="31" fillId="0" borderId="15">
      <alignment horizontal="center" vertical="top" shrinkToFit="1"/>
    </xf>
    <xf numFmtId="49" fontId="31" fillId="0" borderId="15">
      <alignment horizontal="center" vertical="top" wrapText="1"/>
    </xf>
    <xf numFmtId="1" fontId="52" fillId="0" borderId="15">
      <alignment horizontal="center" vertical="top" shrinkToFit="1"/>
    </xf>
    <xf numFmtId="0" fontId="53" fillId="0" borderId="15">
      <alignment vertical="top" wrapText="1"/>
    </xf>
    <xf numFmtId="4" fontId="53" fillId="71" borderId="15">
      <alignment horizontal="right" vertical="top" shrinkToFit="1"/>
    </xf>
    <xf numFmtId="49" fontId="31" fillId="0" borderId="15">
      <alignment horizontal="center" vertical="top" shrinkToFit="1"/>
    </xf>
    <xf numFmtId="0" fontId="64" fillId="91" borderId="24" applyNumberFormat="0" applyFont="0" applyAlignment="0" applyProtection="0"/>
    <xf numFmtId="49" fontId="31" fillId="0" borderId="15">
      <alignment horizontal="center" vertical="top" wrapText="1"/>
    </xf>
    <xf numFmtId="0" fontId="53" fillId="0" borderId="15">
      <alignment vertical="top" wrapText="1"/>
    </xf>
    <xf numFmtId="4" fontId="53" fillId="71" borderId="15">
      <alignment horizontal="right" vertical="top" shrinkToFit="1"/>
    </xf>
    <xf numFmtId="0" fontId="61" fillId="0" borderId="22" applyNumberFormat="0" applyFill="0" applyAlignment="0" applyProtection="0"/>
    <xf numFmtId="1" fontId="52" fillId="0" borderId="15">
      <alignment horizontal="center" vertical="top" shrinkToFit="1"/>
    </xf>
    <xf numFmtId="49" fontId="31" fillId="0" borderId="15">
      <alignment horizontal="center" vertical="top" wrapText="1"/>
    </xf>
    <xf numFmtId="49" fontId="31" fillId="0" borderId="15">
      <alignment horizontal="center" vertical="top" shrinkToFit="1"/>
    </xf>
    <xf numFmtId="0" fontId="57" fillId="88" borderId="18" applyNumberFormat="0" applyAlignment="0" applyProtection="0"/>
    <xf numFmtId="0" fontId="56" fillId="88" borderId="19" applyNumberFormat="0" applyAlignment="0" applyProtection="0"/>
    <xf numFmtId="0" fontId="55" fillId="72" borderId="18" applyNumberFormat="0" applyAlignment="0" applyProtection="0"/>
    <xf numFmtId="49" fontId="31" fillId="0" borderId="15">
      <alignment horizontal="center" vertical="top" wrapText="1"/>
    </xf>
    <xf numFmtId="49" fontId="31" fillId="0" borderId="15">
      <alignment horizontal="center" vertical="top" shrinkToFit="1"/>
    </xf>
    <xf numFmtId="49" fontId="31" fillId="0" borderId="15">
      <alignment horizontal="center" vertical="top" shrinkToFit="1"/>
    </xf>
    <xf numFmtId="49" fontId="31" fillId="0" borderId="15">
      <alignment horizontal="center" vertical="top" wrapText="1"/>
    </xf>
    <xf numFmtId="1" fontId="52" fillId="0" borderId="15">
      <alignment horizontal="center" vertical="top" shrinkToFit="1"/>
    </xf>
    <xf numFmtId="0" fontId="53" fillId="0" borderId="15">
      <alignment vertical="top" wrapText="1"/>
    </xf>
    <xf numFmtId="4" fontId="53" fillId="71" borderId="15">
      <alignment horizontal="right" vertical="top" shrinkToFit="1"/>
    </xf>
    <xf numFmtId="1" fontId="52" fillId="0" borderId="15">
      <alignment horizontal="center" vertical="top" shrinkToFit="1"/>
    </xf>
    <xf numFmtId="0" fontId="53" fillId="0" borderId="15">
      <alignment vertical="top" wrapText="1"/>
    </xf>
    <xf numFmtId="4" fontId="53" fillId="71" borderId="15">
      <alignment horizontal="right" vertical="top" shrinkToFit="1"/>
    </xf>
    <xf numFmtId="4" fontId="38" fillId="0" borderId="14">
      <alignment horizontal="right" vertical="center" wrapText="1"/>
    </xf>
    <xf numFmtId="0" fontId="38" fillId="0" borderId="14">
      <alignment horizontal="center" vertical="center" wrapText="1"/>
    </xf>
    <xf numFmtId="0" fontId="38" fillId="0" borderId="14">
      <alignment horizontal="left" vertical="center" wrapText="1"/>
    </xf>
    <xf numFmtId="0" fontId="38" fillId="0" borderId="14">
      <alignment horizontal="center" vertical="center" wrapText="1"/>
    </xf>
    <xf numFmtId="49" fontId="35" fillId="0" borderId="14" applyNumberFormat="0">
      <alignment horizontal="center" vertical="center" wrapText="1"/>
    </xf>
    <xf numFmtId="49" fontId="31" fillId="0" borderId="15">
      <alignment horizontal="center" vertical="top" wrapText="1"/>
    </xf>
    <xf numFmtId="49" fontId="31" fillId="0" borderId="15">
      <alignment horizontal="center" vertical="top" shrinkToFit="1"/>
    </xf>
    <xf numFmtId="0" fontId="36" fillId="0" borderId="0"/>
    <xf numFmtId="0" fontId="36" fillId="0" borderId="0"/>
    <xf numFmtId="0" fontId="72" fillId="0" borderId="0"/>
    <xf numFmtId="0" fontId="72" fillId="0" borderId="0"/>
    <xf numFmtId="0" fontId="72" fillId="0" borderId="0"/>
    <xf numFmtId="166"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11" fillId="0" borderId="0">
      <alignment vertical="top" wrapText="1"/>
    </xf>
    <xf numFmtId="166" fontId="11" fillId="0" borderId="0" applyFont="0" applyFill="0" applyBorder="0" applyProtection="0"/>
    <xf numFmtId="166" fontId="11" fillId="0" borderId="0" applyFont="0" applyFill="0" applyBorder="0" applyProtection="0"/>
  </cellStyleXfs>
  <cellXfs count="121">
    <xf numFmtId="0" fontId="0" fillId="0" borderId="0" xfId="0"/>
    <xf numFmtId="0" fontId="3" fillId="0" borderId="0" xfId="6" applyFont="1" applyFill="1" applyBorder="1" applyAlignment="1">
      <alignment horizontal="center" vertical="center" wrapText="1"/>
    </xf>
    <xf numFmtId="0" fontId="6" fillId="0" borderId="0" xfId="7"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4" fontId="6" fillId="0" borderId="0" xfId="7" applyNumberFormat="1" applyFont="1" applyFill="1" applyAlignment="1">
      <alignment vertical="center" wrapText="1"/>
    </xf>
    <xf numFmtId="0" fontId="6" fillId="0" borderId="0" xfId="7" applyFont="1" applyFill="1" applyBorder="1" applyAlignment="1">
      <alignment vertical="center" wrapText="1"/>
    </xf>
    <xf numFmtId="0" fontId="4" fillId="0" borderId="0" xfId="16" applyNumberFormat="1" applyFont="1" applyFill="1" applyAlignment="1">
      <alignment horizontal="right" vertical="center" wrapText="1"/>
    </xf>
    <xf numFmtId="10" fontId="6" fillId="0" borderId="0" xfId="4" applyNumberFormat="1" applyFont="1" applyFill="1" applyAlignment="1">
      <alignment vertical="center" wrapText="1"/>
    </xf>
    <xf numFmtId="0" fontId="6" fillId="0" borderId="0" xfId="7" applyFont="1" applyFill="1" applyAlignment="1">
      <alignment vertical="center" wrapText="1"/>
    </xf>
    <xf numFmtId="0" fontId="4" fillId="0" borderId="0" xfId="4" applyNumberFormat="1" applyFont="1" applyFill="1" applyAlignment="1">
      <alignment horizontal="right" vertical="center" wrapText="1"/>
    </xf>
    <xf numFmtId="0" fontId="3" fillId="0" borderId="0" xfId="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4" fillId="0" borderId="0" xfId="4" applyNumberFormat="1" applyFont="1" applyFill="1" applyAlignment="1">
      <alignment horizontal="right" vertical="center" wrapText="1"/>
    </xf>
    <xf numFmtId="0" fontId="6" fillId="0" borderId="0" xfId="7" applyFont="1" applyFill="1" applyAlignment="1">
      <alignment vertical="center" wrapText="1"/>
    </xf>
    <xf numFmtId="0" fontId="3" fillId="0" borderId="0" xfId="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0" fontId="3" fillId="0" borderId="0" xfId="6" applyFont="1" applyFill="1" applyBorder="1" applyAlignment="1">
      <alignment horizontal="center" vertical="center" wrapText="1"/>
    </xf>
    <xf numFmtId="0" fontId="6" fillId="0" borderId="0" xfId="7"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4" fontId="6" fillId="0" borderId="0" xfId="7" applyNumberFormat="1" applyFont="1" applyFill="1" applyAlignment="1">
      <alignment vertical="center" wrapText="1"/>
    </xf>
    <xf numFmtId="9" fontId="6" fillId="0" borderId="0" xfId="4" applyFont="1" applyFill="1" applyAlignment="1">
      <alignment vertical="center" wrapText="1"/>
    </xf>
    <xf numFmtId="0" fontId="3" fillId="0" borderId="16" xfId="3" applyNumberFormat="1" applyFont="1" applyFill="1" applyBorder="1" applyAlignment="1">
      <alignment horizontal="center" vertical="center" wrapText="1"/>
    </xf>
    <xf numFmtId="4" fontId="3" fillId="0" borderId="16" xfId="1" applyNumberFormat="1" applyFont="1" applyFill="1" applyBorder="1" applyAlignment="1">
      <alignment horizontal="right" vertical="center" wrapText="1"/>
    </xf>
    <xf numFmtId="0" fontId="10" fillId="0" borderId="16" xfId="32" applyNumberFormat="1" applyFont="1" applyFill="1" applyBorder="1" applyAlignment="1">
      <alignment horizontal="center" vertical="center" wrapText="1"/>
    </xf>
    <xf numFmtId="4" fontId="4" fillId="0" borderId="16" xfId="0" applyNumberFormat="1" applyFont="1" applyBorder="1" applyAlignment="1">
      <alignment horizontal="right" vertical="center" wrapText="1"/>
    </xf>
    <xf numFmtId="0" fontId="45" fillId="0" borderId="0" xfId="7" applyFont="1" applyFill="1" applyAlignment="1">
      <alignment vertical="center" wrapText="1"/>
    </xf>
    <xf numFmtId="0" fontId="5" fillId="0" borderId="0" xfId="7" applyFont="1" applyFill="1" applyAlignment="1">
      <alignment vertical="center" wrapText="1"/>
    </xf>
    <xf numFmtId="0" fontId="3" fillId="0" borderId="16" xfId="2" applyNumberFormat="1" applyFont="1" applyFill="1" applyBorder="1" applyAlignment="1">
      <alignment vertical="center" wrapText="1"/>
    </xf>
    <xf numFmtId="0" fontId="4" fillId="0" borderId="0" xfId="5" applyFont="1" applyFill="1" applyAlignment="1">
      <alignment horizontal="right" vertical="center" wrapText="1"/>
    </xf>
    <xf numFmtId="4" fontId="4" fillId="0" borderId="0" xfId="7" applyNumberFormat="1" applyFont="1" applyFill="1" applyAlignment="1">
      <alignment vertical="center" wrapText="1"/>
    </xf>
    <xf numFmtId="0" fontId="4" fillId="0" borderId="0" xfId="7"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0" fontId="4" fillId="0" borderId="16" xfId="7" applyFont="1" applyFill="1" applyBorder="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4" fontId="28" fillId="0" borderId="16" xfId="1" applyNumberFormat="1" applyFont="1" applyFill="1" applyBorder="1" applyAlignment="1">
      <alignment horizontal="right" vertical="center" wrapText="1"/>
    </xf>
    <xf numFmtId="4" fontId="8" fillId="0" borderId="16" xfId="1" applyNumberFormat="1" applyFont="1" applyFill="1" applyBorder="1" applyAlignment="1">
      <alignment horizontal="right" vertical="center" wrapText="1"/>
    </xf>
    <xf numFmtId="0" fontId="8" fillId="0" borderId="16" xfId="19" applyNumberFormat="1" applyFont="1" applyFill="1" applyBorder="1" applyAlignment="1">
      <alignment vertical="center" wrapText="1"/>
    </xf>
    <xf numFmtId="0" fontId="4" fillId="0" borderId="16" xfId="2" applyNumberFormat="1" applyFont="1" applyFill="1" applyBorder="1" applyAlignment="1">
      <alignment vertical="center" wrapText="1"/>
    </xf>
    <xf numFmtId="4" fontId="4" fillId="0" borderId="16" xfId="3" applyNumberFormat="1" applyFont="1" applyFill="1" applyBorder="1" applyAlignment="1">
      <alignment horizontal="right" vertical="center" wrapText="1"/>
    </xf>
    <xf numFmtId="2" fontId="4" fillId="0" borderId="16" xfId="3" applyNumberFormat="1" applyFont="1" applyFill="1" applyBorder="1" applyAlignment="1">
      <alignment horizontal="righ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4" fontId="4" fillId="0" borderId="0" xfId="7" applyNumberFormat="1" applyFont="1" applyFill="1" applyAlignment="1">
      <alignment vertical="center" wrapText="1"/>
    </xf>
    <xf numFmtId="4" fontId="6" fillId="0" borderId="0" xfId="7" applyNumberFormat="1" applyFont="1" applyFill="1" applyAlignment="1">
      <alignment vertical="center" wrapText="1"/>
    </xf>
    <xf numFmtId="0" fontId="27" fillId="0" borderId="16" xfId="545" applyNumberFormat="1" applyFont="1" applyFill="1" applyBorder="1" applyAlignment="1">
      <alignment vertical="center" wrapText="1"/>
    </xf>
    <xf numFmtId="0" fontId="4" fillId="0" borderId="0" xfId="7"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4" fontId="4" fillId="0" borderId="16" xfId="7" applyNumberFormat="1" applyFont="1" applyFill="1" applyBorder="1" applyAlignment="1">
      <alignment vertical="center" wrapText="1"/>
    </xf>
    <xf numFmtId="4" fontId="32" fillId="0" borderId="16" xfId="0" applyNumberFormat="1" applyFont="1" applyBorder="1"/>
    <xf numFmtId="4" fontId="4" fillId="0" borderId="16" xfId="1" applyNumberFormat="1" applyFont="1" applyFill="1" applyBorder="1" applyAlignment="1">
      <alignment horizontal="right" vertical="center" wrapText="1"/>
    </xf>
    <xf numFmtId="4" fontId="6" fillId="0" borderId="0" xfId="7" applyNumberFormat="1" applyFont="1" applyFill="1" applyAlignment="1">
      <alignment vertical="center" wrapText="1"/>
    </xf>
    <xf numFmtId="0" fontId="6" fillId="0" borderId="0" xfId="7" applyFont="1" applyFill="1" applyAlignment="1">
      <alignment vertical="center" wrapText="1"/>
    </xf>
    <xf numFmtId="4" fontId="4" fillId="0" borderId="0" xfId="7" applyNumberFormat="1"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4" fontId="4" fillId="0" borderId="0" xfId="7" applyNumberFormat="1"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4" fontId="4" fillId="0" borderId="0" xfId="7" applyNumberFormat="1" applyFont="1" applyFill="1" applyAlignment="1">
      <alignment vertical="center" wrapText="1"/>
    </xf>
    <xf numFmtId="4" fontId="27" fillId="92" borderId="16" xfId="0" applyNumberFormat="1" applyFont="1" applyFill="1" applyBorder="1"/>
    <xf numFmtId="4" fontId="28" fillId="92" borderId="16" xfId="0" applyNumberFormat="1" applyFont="1" applyFill="1" applyBorder="1"/>
    <xf numFmtId="0" fontId="4" fillId="0" borderId="0" xfId="4" applyNumberFormat="1" applyFont="1" applyFill="1" applyAlignment="1">
      <alignment horizontal="right" vertical="center" wrapText="1"/>
    </xf>
    <xf numFmtId="0" fontId="3" fillId="0" borderId="0" xfId="6" applyFont="1" applyFill="1" applyBorder="1" applyAlignment="1">
      <alignment horizontal="center" vertical="center" wrapText="1"/>
    </xf>
    <xf numFmtId="0" fontId="4" fillId="0" borderId="16" xfId="545" applyNumberFormat="1" applyFont="1" applyFill="1" applyBorder="1" applyAlignment="1">
      <alignment vertical="center" wrapText="1"/>
    </xf>
    <xf numFmtId="0" fontId="27" fillId="0" borderId="16" xfId="198" applyNumberFormat="1" applyFont="1" applyBorder="1" applyAlignment="1">
      <alignment vertical="center" wrapText="1"/>
    </xf>
    <xf numFmtId="4" fontId="27" fillId="0" borderId="16" xfId="549" applyNumberFormat="1" applyFont="1" applyBorder="1" applyAlignment="1">
      <alignment horizontal="right" vertical="center" wrapText="1"/>
    </xf>
    <xf numFmtId="0" fontId="4" fillId="0" borderId="0" xfId="5" applyFont="1" applyFill="1" applyAlignment="1">
      <alignment horizontal="right" vertical="center" wrapText="1"/>
    </xf>
    <xf numFmtId="0" fontId="6" fillId="0" borderId="0" xfId="7" applyFont="1" applyFill="1" applyAlignment="1">
      <alignment vertical="center" wrapText="1"/>
    </xf>
    <xf numFmtId="4" fontId="6" fillId="0" borderId="0" xfId="7" applyNumberFormat="1" applyFont="1" applyFill="1" applyAlignment="1">
      <alignment vertical="center" wrapText="1"/>
    </xf>
    <xf numFmtId="0" fontId="6" fillId="0" borderId="0" xfId="7" applyFont="1" applyFill="1" applyAlignment="1">
      <alignment vertical="center" wrapText="1"/>
    </xf>
    <xf numFmtId="4" fontId="4" fillId="0" borderId="0" xfId="7" applyNumberFormat="1" applyFont="1" applyFill="1" applyAlignment="1">
      <alignment vertical="center" wrapText="1"/>
    </xf>
    <xf numFmtId="176" fontId="6" fillId="0" borderId="0" xfId="4" applyNumberFormat="1" applyFont="1" applyFill="1" applyAlignment="1">
      <alignment vertical="center" wrapText="1"/>
    </xf>
    <xf numFmtId="176" fontId="4" fillId="0" borderId="0" xfId="4" applyNumberFormat="1" applyFont="1" applyFill="1" applyAlignment="1">
      <alignment vertical="center" wrapText="1"/>
    </xf>
    <xf numFmtId="174" fontId="4" fillId="0" borderId="16" xfId="1" applyNumberFormat="1" applyFont="1" applyFill="1" applyBorder="1" applyAlignment="1">
      <alignment horizontal="right" vertical="center" wrapText="1"/>
    </xf>
    <xf numFmtId="0" fontId="4" fillId="0" borderId="16" xfId="2" applyNumberFormat="1" applyFont="1" applyFill="1" applyBorder="1" applyAlignment="1">
      <alignment horizontal="left" vertical="center" wrapText="1"/>
    </xf>
    <xf numFmtId="4" fontId="3" fillId="0" borderId="16" xfId="1" applyNumberFormat="1" applyFont="1" applyFill="1" applyBorder="1" applyAlignment="1">
      <alignment horizontal="center" vertical="center" wrapText="1"/>
    </xf>
    <xf numFmtId="0" fontId="8" fillId="0" borderId="16" xfId="2" applyNumberFormat="1" applyFont="1" applyFill="1" applyBorder="1" applyAlignment="1">
      <alignment vertical="center" wrapText="1"/>
    </xf>
    <xf numFmtId="4" fontId="4" fillId="0" borderId="16" xfId="1" applyNumberFormat="1" applyFont="1" applyFill="1" applyBorder="1" applyAlignment="1">
      <alignment wrapText="1"/>
    </xf>
    <xf numFmtId="0" fontId="4" fillId="0" borderId="16" xfId="3" applyNumberFormat="1" applyFont="1" applyFill="1" applyBorder="1" applyAlignment="1">
      <alignment horizontal="left" vertical="center" wrapText="1"/>
    </xf>
    <xf numFmtId="4" fontId="4" fillId="0" borderId="16" xfId="3" applyNumberFormat="1" applyFont="1" applyFill="1" applyBorder="1" applyAlignment="1">
      <alignment wrapText="1"/>
    </xf>
    <xf numFmtId="173" fontId="4" fillId="0" borderId="16" xfId="1" applyNumberFormat="1" applyFont="1" applyFill="1" applyBorder="1" applyAlignment="1">
      <alignment horizontal="right" vertical="center" wrapText="1"/>
    </xf>
    <xf numFmtId="4" fontId="4" fillId="2" borderId="16" xfId="1" applyNumberFormat="1" applyFont="1" applyFill="1" applyBorder="1" applyAlignment="1">
      <alignment horizontal="right" vertical="center" wrapText="1"/>
    </xf>
    <xf numFmtId="4" fontId="27" fillId="2" borderId="16" xfId="1" applyNumberFormat="1" applyFont="1" applyFill="1" applyBorder="1" applyAlignment="1">
      <alignment horizontal="right" vertical="center" wrapText="1"/>
    </xf>
    <xf numFmtId="4" fontId="4" fillId="0" borderId="16" xfId="167" applyNumberFormat="1" applyFont="1" applyFill="1" applyBorder="1" applyAlignment="1">
      <alignment horizontal="right" vertical="center" wrapText="1"/>
    </xf>
    <xf numFmtId="4" fontId="40" fillId="0" borderId="16" xfId="2" applyNumberFormat="1" applyFont="1" applyFill="1" applyBorder="1" applyAlignment="1">
      <alignment vertical="top" wrapText="1"/>
    </xf>
    <xf numFmtId="0" fontId="3" fillId="0" borderId="16" xfId="8" applyNumberFormat="1" applyFont="1" applyFill="1" applyBorder="1" applyAlignment="1">
      <alignment horizontal="center" vertical="center" wrapText="1"/>
    </xf>
    <xf numFmtId="0" fontId="4" fillId="0" borderId="16" xfId="19" applyNumberFormat="1" applyFont="1" applyFill="1" applyBorder="1" applyAlignment="1">
      <alignment vertical="center" wrapText="1"/>
    </xf>
    <xf numFmtId="172" fontId="8" fillId="0" borderId="16" xfId="0" applyNumberFormat="1" applyFont="1" applyBorder="1" applyAlignment="1">
      <alignment horizontal="right"/>
    </xf>
    <xf numFmtId="0" fontId="4" fillId="2" borderId="16" xfId="2" applyNumberFormat="1" applyFont="1" applyFill="1" applyBorder="1" applyAlignment="1">
      <alignment vertical="center" wrapText="1"/>
    </xf>
    <xf numFmtId="4" fontId="8" fillId="35" borderId="16" xfId="0" applyNumberFormat="1" applyFont="1" applyFill="1" applyBorder="1" applyAlignment="1">
      <alignment wrapText="1"/>
    </xf>
    <xf numFmtId="0" fontId="43" fillId="0" borderId="16" xfId="218" applyNumberFormat="1" applyFont="1" applyBorder="1" applyAlignment="1">
      <alignment vertical="center" wrapText="1"/>
    </xf>
    <xf numFmtId="4" fontId="43" fillId="0" borderId="16" xfId="235" applyNumberFormat="1" applyFont="1" applyBorder="1" applyAlignment="1">
      <alignment horizontal="right" vertical="center" wrapText="1"/>
    </xf>
    <xf numFmtId="0" fontId="4" fillId="0" borderId="0" xfId="5"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7" applyFont="1" applyFill="1" applyBorder="1" applyAlignment="1">
      <alignment horizontal="center" vertical="center" wrapText="1"/>
    </xf>
    <xf numFmtId="0" fontId="7" fillId="2" borderId="0" xfId="7" applyFont="1" applyFill="1" applyBorder="1" applyAlignment="1">
      <alignment horizontal="center" vertical="center" wrapText="1"/>
    </xf>
    <xf numFmtId="0" fontId="7" fillId="2" borderId="4" xfId="7" applyFont="1" applyFill="1" applyBorder="1" applyAlignment="1">
      <alignment horizontal="center" vertical="center" wrapText="1"/>
    </xf>
    <xf numFmtId="0" fontId="33" fillId="0" borderId="0" xfId="171" applyFont="1" applyFill="1" applyBorder="1" applyAlignment="1">
      <alignment horizontal="center" vertical="center" wrapText="1"/>
    </xf>
    <xf numFmtId="0" fontId="4" fillId="0" borderId="0" xfId="5" applyFont="1" applyFill="1" applyAlignment="1">
      <alignment horizontal="right" vertical="center" wrapText="1"/>
    </xf>
    <xf numFmtId="0" fontId="0" fillId="0" borderId="4" xfId="0" applyBorder="1" applyAlignment="1">
      <alignment vertical="center" wrapText="1"/>
    </xf>
    <xf numFmtId="0" fontId="7" fillId="0" borderId="0" xfId="7" applyFont="1" applyFill="1" applyBorder="1" applyAlignment="1">
      <alignment horizontal="center" vertical="top" wrapText="1"/>
    </xf>
    <xf numFmtId="0" fontId="7" fillId="2" borderId="0" xfId="7" applyFont="1" applyFill="1" applyBorder="1" applyAlignment="1">
      <alignment horizontal="center" wrapText="1"/>
    </xf>
    <xf numFmtId="0" fontId="4" fillId="0" borderId="0" xfId="4" applyNumberFormat="1" applyFont="1" applyFill="1" applyBorder="1" applyAlignment="1">
      <alignment horizontal="right" vertical="center" wrapText="1"/>
    </xf>
  </cellXfs>
  <cellStyles count="550">
    <cellStyle name="1. Заголовок приложения" xfId="120"/>
    <cellStyle name="2. Номер таблицы" xfId="121"/>
    <cellStyle name="20% - Accent1" xfId="57"/>
    <cellStyle name="20% - Accent1 2" xfId="306"/>
    <cellStyle name="20% - Accent1 3" xfId="305"/>
    <cellStyle name="20% - Accent1 4" xfId="277"/>
    <cellStyle name="20% - Accent2" xfId="61"/>
    <cellStyle name="20% - Accent2 2" xfId="308"/>
    <cellStyle name="20% - Accent2 3" xfId="309"/>
    <cellStyle name="20% - Accent2 4" xfId="307"/>
    <cellStyle name="20% - Accent2 5" xfId="273"/>
    <cellStyle name="20% - Accent3" xfId="65"/>
    <cellStyle name="20% - Accent3 2" xfId="311"/>
    <cellStyle name="20% - Accent3 3" xfId="312"/>
    <cellStyle name="20% - Accent3 4" xfId="310"/>
    <cellStyle name="20% - Accent3 5" xfId="274"/>
    <cellStyle name="20% - Accent4" xfId="69"/>
    <cellStyle name="20% - Accent4 2" xfId="314"/>
    <cellStyle name="20% - Accent4 3" xfId="313"/>
    <cellStyle name="20% - Accent4 4" xfId="276"/>
    <cellStyle name="20% - Accent5" xfId="73"/>
    <cellStyle name="20% - Accent5 2" xfId="316"/>
    <cellStyle name="20% - Accent5 3" xfId="315"/>
    <cellStyle name="20% - Accent5 4" xfId="278"/>
    <cellStyle name="20% - Accent6" xfId="77"/>
    <cellStyle name="20% - Accent6 2" xfId="318"/>
    <cellStyle name="20% - Accent6 3" xfId="317"/>
    <cellStyle name="20% - Accent6 4" xfId="279"/>
    <cellStyle name="20% — акцент1" xfId="319"/>
    <cellStyle name="20% - Акцент1 2" xfId="100"/>
    <cellStyle name="20% — акцент2" xfId="320"/>
    <cellStyle name="20% - Акцент2 2" xfId="102"/>
    <cellStyle name="20% — акцент3" xfId="321"/>
    <cellStyle name="20% - Акцент3 2" xfId="104"/>
    <cellStyle name="20% — акцент4" xfId="322"/>
    <cellStyle name="20% - Акцент4 2" xfId="106"/>
    <cellStyle name="20% — акцент5" xfId="323"/>
    <cellStyle name="20% - Акцент5 2" xfId="108"/>
    <cellStyle name="20% — акцент6" xfId="324"/>
    <cellStyle name="20% - Акцент6 2" xfId="110"/>
    <cellStyle name="3. Заголовок таблицы" xfId="122"/>
    <cellStyle name="4. Единица измерения" xfId="123"/>
    <cellStyle name="40% - Accent1" xfId="58"/>
    <cellStyle name="40% - Accent1 2" xfId="326"/>
    <cellStyle name="40% - Accent1 3" xfId="325"/>
    <cellStyle name="40% - Accent1 4" xfId="280"/>
    <cellStyle name="40% - Accent2" xfId="62"/>
    <cellStyle name="40% - Accent2 2" xfId="328"/>
    <cellStyle name="40% - Accent2 3" xfId="327"/>
    <cellStyle name="40% - Accent2 4" xfId="281"/>
    <cellStyle name="40% - Accent3" xfId="66"/>
    <cellStyle name="40% - Accent3 2" xfId="330"/>
    <cellStyle name="40% - Accent3 3" xfId="331"/>
    <cellStyle name="40% - Accent3 4" xfId="329"/>
    <cellStyle name="40% - Accent3 5" xfId="282"/>
    <cellStyle name="40% - Accent4" xfId="70"/>
    <cellStyle name="40% - Accent4 2" xfId="333"/>
    <cellStyle name="40% - Accent4 3" xfId="332"/>
    <cellStyle name="40% - Accent4 4" xfId="283"/>
    <cellStyle name="40% - Accent5" xfId="74"/>
    <cellStyle name="40% - Accent5 2" xfId="335"/>
    <cellStyle name="40% - Accent5 3" xfId="334"/>
    <cellStyle name="40% - Accent5 4" xfId="284"/>
    <cellStyle name="40% - Accent6" xfId="78"/>
    <cellStyle name="40% - Accent6 2" xfId="337"/>
    <cellStyle name="40% - Accent6 3" xfId="336"/>
    <cellStyle name="40% - Accent6 4" xfId="285"/>
    <cellStyle name="40% — акцент1" xfId="338"/>
    <cellStyle name="40% - Акцент1 2" xfId="101"/>
    <cellStyle name="40% — акцент2" xfId="339"/>
    <cellStyle name="40% - Акцент2 2" xfId="103"/>
    <cellStyle name="40% — акцент3" xfId="340"/>
    <cellStyle name="40% - Акцент3 2" xfId="105"/>
    <cellStyle name="40% — акцент4" xfId="341"/>
    <cellStyle name="40% - Акцент4 2" xfId="107"/>
    <cellStyle name="40% — акцент5" xfId="342"/>
    <cellStyle name="40% - Акцент5 2" xfId="109"/>
    <cellStyle name="40% — акцент6" xfId="343"/>
    <cellStyle name="40% - Акцент6 2" xfId="111"/>
    <cellStyle name="5. Заголовки столбцов" xfId="124"/>
    <cellStyle name="5. Заголовки столбцов 2" xfId="258"/>
    <cellStyle name="5. Заголовки столбцов 2 2" xfId="263"/>
    <cellStyle name="5. Заголовки столбцов 2 2 2" xfId="500"/>
    <cellStyle name="5. Заголовки столбцов 2 3" xfId="489"/>
    <cellStyle name="5. Заголовки столбцов 2 4" xfId="535"/>
    <cellStyle name="5. Заголовки столбцов 3" xfId="262"/>
    <cellStyle name="5. Заголовки столбцов 3 2" xfId="504"/>
    <cellStyle name="5. Заголовки столбцов 4" xfId="484"/>
    <cellStyle name="6. Наименование ППО" xfId="125"/>
    <cellStyle name="6. Наименование ППО 2" xfId="259"/>
    <cellStyle name="6. Наименование ППО 2 2" xfId="265"/>
    <cellStyle name="6. Наименование ППО 2 2 2" xfId="503"/>
    <cellStyle name="6. Наименование ППО 2 3" xfId="490"/>
    <cellStyle name="6. Наименование ППО 2 4" xfId="534"/>
    <cellStyle name="6. Наименование ППО 3" xfId="264"/>
    <cellStyle name="6. Наименование ППО 3 2" xfId="494"/>
    <cellStyle name="6. Наименование ППО 4" xfId="485"/>
    <cellStyle name="60% - Accent1" xfId="59"/>
    <cellStyle name="60% - Accent1 2" xfId="345"/>
    <cellStyle name="60% - Accent1 3" xfId="344"/>
    <cellStyle name="60% - Accent1 4" xfId="286"/>
    <cellStyle name="60% - Accent2" xfId="63"/>
    <cellStyle name="60% - Accent2 2" xfId="347"/>
    <cellStyle name="60% - Accent2 3" xfId="346"/>
    <cellStyle name="60% - Accent2 4" xfId="287"/>
    <cellStyle name="60% - Accent3" xfId="67"/>
    <cellStyle name="60% - Accent3 2" xfId="349"/>
    <cellStyle name="60% - Accent3 3" xfId="350"/>
    <cellStyle name="60% - Accent3 4" xfId="348"/>
    <cellStyle name="60% - Accent3 5" xfId="288"/>
    <cellStyle name="60% - Accent4" xfId="71"/>
    <cellStyle name="60% - Accent4 2" xfId="352"/>
    <cellStyle name="60% - Accent4 3" xfId="351"/>
    <cellStyle name="60% - Accent4 4" xfId="289"/>
    <cellStyle name="60% - Accent5" xfId="75"/>
    <cellStyle name="60% - Accent5 2" xfId="354"/>
    <cellStyle name="60% - Accent5 3" xfId="353"/>
    <cellStyle name="60% - Accent5 4" xfId="290"/>
    <cellStyle name="60% - Accent6" xfId="79"/>
    <cellStyle name="60% - Accent6 2" xfId="356"/>
    <cellStyle name="60% - Accent6 3" xfId="355"/>
    <cellStyle name="60% - Accent6 4" xfId="291"/>
    <cellStyle name="60% — акцент1" xfId="357"/>
    <cellStyle name="60% — акцент2" xfId="358"/>
    <cellStyle name="60% — акцент3" xfId="359"/>
    <cellStyle name="60% — акцент4" xfId="360"/>
    <cellStyle name="60% — акцент5" xfId="361"/>
    <cellStyle name="60% — акцент6" xfId="362"/>
    <cellStyle name="7. Код ППО" xfId="126"/>
    <cellStyle name="7. Код ППО 2" xfId="260"/>
    <cellStyle name="7. Код ППО 2 2" xfId="267"/>
    <cellStyle name="7. Код ППО 2 2 2" xfId="499"/>
    <cellStyle name="7. Код ППО 2 3" xfId="491"/>
    <cellStyle name="7. Код ППО 2 4" xfId="533"/>
    <cellStyle name="7. Код ППО 3" xfId="266"/>
    <cellStyle name="7. Код ППО 3 2" xfId="502"/>
    <cellStyle name="7. Код ППО 4" xfId="486"/>
    <cellStyle name="8. Суммы" xfId="127"/>
    <cellStyle name="8. Суммы 2" xfId="261"/>
    <cellStyle name="8. Суммы 2 2" xfId="269"/>
    <cellStyle name="8. Суммы 2 2 2" xfId="495"/>
    <cellStyle name="8. Суммы 2 3" xfId="492"/>
    <cellStyle name="8. Суммы 2 4" xfId="532"/>
    <cellStyle name="8. Суммы 3" xfId="268"/>
    <cellStyle name="8. Суммы 3 2" xfId="493"/>
    <cellStyle name="8. Суммы 4" xfId="487"/>
    <cellStyle name="Accent1" xfId="56"/>
    <cellStyle name="Accent1 2" xfId="364"/>
    <cellStyle name="Accent1 3" xfId="363"/>
    <cellStyle name="Accent1 4" xfId="292"/>
    <cellStyle name="Accent2" xfId="60"/>
    <cellStyle name="Accent2 2" xfId="366"/>
    <cellStyle name="Accent2 3" xfId="365"/>
    <cellStyle name="Accent2 4" xfId="293"/>
    <cellStyle name="Accent3" xfId="64"/>
    <cellStyle name="Accent3 2" xfId="368"/>
    <cellStyle name="Accent3 3" xfId="367"/>
    <cellStyle name="Accent3 4" xfId="294"/>
    <cellStyle name="Accent4" xfId="68"/>
    <cellStyle name="Accent4 2" xfId="370"/>
    <cellStyle name="Accent4 3" xfId="369"/>
    <cellStyle name="Accent4 4" xfId="295"/>
    <cellStyle name="Accent5" xfId="72"/>
    <cellStyle name="Accent5 2" xfId="372"/>
    <cellStyle name="Accent5 3" xfId="371"/>
    <cellStyle name="Accent5 4" xfId="296"/>
    <cellStyle name="Accent6" xfId="76"/>
    <cellStyle name="Accent6 2" xfId="374"/>
    <cellStyle name="Accent6 3" xfId="373"/>
    <cellStyle name="Accent6 4" xfId="297"/>
    <cellStyle name="Bad" xfId="46"/>
    <cellStyle name="Bad 2" xfId="376"/>
    <cellStyle name="Bad 3" xfId="375"/>
    <cellStyle name="Bad 4" xfId="298"/>
    <cellStyle name="Calculation" xfId="50"/>
    <cellStyle name="Calculation 2" xfId="378"/>
    <cellStyle name="Calculation 3" xfId="377"/>
    <cellStyle name="Calculation 4" xfId="299"/>
    <cellStyle name="Check Cell" xfId="52"/>
    <cellStyle name="Check Cell 2" xfId="380"/>
    <cellStyle name="Check Cell 3" xfId="379"/>
    <cellStyle name="Check Cell 4" xfId="300"/>
    <cellStyle name="Excel Built-in Normal" xfId="28"/>
    <cellStyle name="Explanatory Text" xfId="54"/>
    <cellStyle name="Good" xfId="45"/>
    <cellStyle name="Good 2" xfId="382"/>
    <cellStyle name="Good 3" xfId="381"/>
    <cellStyle name="Good 4" xfId="301"/>
    <cellStyle name="Heading 1" xfId="6"/>
    <cellStyle name="Heading 1 2" xfId="383"/>
    <cellStyle name="Heading 1 3" xfId="384"/>
    <cellStyle name="Heading 1 4" xfId="385"/>
    <cellStyle name="Heading 2" xfId="42"/>
    <cellStyle name="Heading 3" xfId="43"/>
    <cellStyle name="Heading 4" xfId="44"/>
    <cellStyle name="Input" xfId="48"/>
    <cellStyle name="Input 2" xfId="387"/>
    <cellStyle name="Input 3" xfId="386"/>
    <cellStyle name="Input 4" xfId="302"/>
    <cellStyle name="Linked Cell" xfId="51"/>
    <cellStyle name="Neutral" xfId="47"/>
    <cellStyle name="Neutral 2" xfId="389"/>
    <cellStyle name="Neutral 3" xfId="388"/>
    <cellStyle name="Neutral 4" xfId="303"/>
    <cellStyle name="Normal 2" xfId="119"/>
    <cellStyle name="Note" xfId="29"/>
    <cellStyle name="Output" xfId="49"/>
    <cellStyle name="Output 2" xfId="391"/>
    <cellStyle name="Output 3" xfId="390"/>
    <cellStyle name="Output 4" xfId="304"/>
    <cellStyle name="Title" xfId="5"/>
    <cellStyle name="Title 2" xfId="392"/>
    <cellStyle name="Title 3" xfId="393"/>
    <cellStyle name="Title 4" xfId="394"/>
    <cellStyle name="Title 5" xfId="395"/>
    <cellStyle name="Title_Приложение 15 _ 2021-2023_2 чтение" xfId="396"/>
    <cellStyle name="Total" xfId="55"/>
    <cellStyle name="Warning Text" xfId="53"/>
    <cellStyle name="xl25" xfId="30"/>
    <cellStyle name="xl25 2" xfId="255"/>
    <cellStyle name="xl25 2 2" xfId="397"/>
    <cellStyle name="xl25 2 2 2" xfId="507"/>
    <cellStyle name="xl25 2 2 3" xfId="516"/>
    <cellStyle name="xl25 2 2 4" xfId="529"/>
    <cellStyle name="xl25 2 2 5" xfId="526"/>
    <cellStyle name="xl25 2 3" xfId="505"/>
    <cellStyle name="xl25 2 4" xfId="518"/>
    <cellStyle name="xl25 2 5" xfId="524"/>
    <cellStyle name="xl25 2 6" xfId="538"/>
    <cellStyle name="xl25 3" xfId="481"/>
    <cellStyle name="xl25 4" xfId="510"/>
    <cellStyle name="xl25 5" xfId="497"/>
    <cellStyle name="xl25 6" xfId="523"/>
    <cellStyle name="xl30" xfId="31"/>
    <cellStyle name="xl30 2" xfId="256"/>
    <cellStyle name="xl30 2 2" xfId="506"/>
    <cellStyle name="xl30 2 3" xfId="517"/>
    <cellStyle name="xl30 2 4" xfId="525"/>
    <cellStyle name="xl30 2 5" xfId="537"/>
    <cellStyle name="xl30 3" xfId="482"/>
    <cellStyle name="xl30 4" xfId="512"/>
    <cellStyle name="xl30 5" xfId="498"/>
    <cellStyle name="xl30 6" xfId="522"/>
    <cellStyle name="xl31" xfId="398"/>
    <cellStyle name="xl37" xfId="399"/>
    <cellStyle name="xl37 2" xfId="508"/>
    <cellStyle name="xl37 3" xfId="513"/>
    <cellStyle name="xl37 4" xfId="530"/>
    <cellStyle name="xl37 5" xfId="527"/>
    <cellStyle name="xl38" xfId="400"/>
    <cellStyle name="xl38 2" xfId="509"/>
    <cellStyle name="xl38 3" xfId="514"/>
    <cellStyle name="xl38 4" xfId="531"/>
    <cellStyle name="xl38 5" xfId="528"/>
    <cellStyle name="xl64" xfId="401"/>
    <cellStyle name="Акцент1 2" xfId="402"/>
    <cellStyle name="Акцент2 2" xfId="403"/>
    <cellStyle name="Акцент3 2" xfId="404"/>
    <cellStyle name="Акцент4 2" xfId="405"/>
    <cellStyle name="Акцент5 2" xfId="406"/>
    <cellStyle name="Акцент6 2" xfId="407"/>
    <cellStyle name="Ввод  2" xfId="408"/>
    <cellStyle name="Ввод  2 2" xfId="521"/>
    <cellStyle name="Вывод 2" xfId="409"/>
    <cellStyle name="Вывод 2 2" xfId="520"/>
    <cellStyle name="Вычисление 2" xfId="410"/>
    <cellStyle name="Вычисление 2 2" xfId="519"/>
    <cellStyle name="Денежный [0]" xfId="3" builtinId="7"/>
    <cellStyle name="Денежный [0] 2" xfId="8"/>
    <cellStyle name="Денежный [0] 2 2" xfId="115"/>
    <cellStyle name="Денежный [0] 2 2 2" xfId="166"/>
    <cellStyle name="Денежный [0] 2 2 3" xfId="411"/>
    <cellStyle name="Денежный [0] 2 3" xfId="137"/>
    <cellStyle name="Денежный [0] 2 4" xfId="250"/>
    <cellStyle name="Денежный [0] 2 5" xfId="210"/>
    <cellStyle name="Денежный [0] 2 6" xfId="412"/>
    <cellStyle name="Денежный [0] 3" xfId="9"/>
    <cellStyle name="Денежный [0] 3 2" xfId="138"/>
    <cellStyle name="Денежный [0] 3 2 2" xfId="225"/>
    <cellStyle name="Денежный [0] 3 3" xfId="168"/>
    <cellStyle name="Денежный [0] 3 4" xfId="193"/>
    <cellStyle name="Денежный [0] 4" xfId="10"/>
    <cellStyle name="Денежный [0] 4 2" xfId="32"/>
    <cellStyle name="Денежный [0] 4 2 2" xfId="190"/>
    <cellStyle name="Денежный [0] 4 3" xfId="181"/>
    <cellStyle name="Денежный [0] 4 4" xfId="217"/>
    <cellStyle name="Денежный [0] 5" xfId="33"/>
    <cellStyle name="Денежный [0] 5 2" xfId="178"/>
    <cellStyle name="Денежный [0] 5 2 2" xfId="475"/>
    <cellStyle name="Денежный [0] 6" xfId="131"/>
    <cellStyle name="Денежный [0] 6 2" xfId="413"/>
    <cellStyle name="Денежный [0] 7" xfId="230"/>
    <cellStyle name="Денежный [0] 8" xfId="184"/>
    <cellStyle name="Денежный 10" xfId="474"/>
    <cellStyle name="Денежный 2" xfId="11"/>
    <cellStyle name="Денежный 2 2" xfId="90"/>
    <cellStyle name="Денежный 2 2 2" xfId="228"/>
    <cellStyle name="Денежный 2 3" xfId="153"/>
    <cellStyle name="Денежный 2 4" xfId="191"/>
    <cellStyle name="Денежный 2 5" xfId="175"/>
    <cellStyle name="Денежный 3" xfId="12"/>
    <cellStyle name="Денежный 3 2" xfId="92"/>
    <cellStyle name="Денежный 3 2 2" xfId="172"/>
    <cellStyle name="Денежный 3 3" xfId="152"/>
    <cellStyle name="Денежный 3 4" xfId="208"/>
    <cellStyle name="Денежный 3 5" xfId="187"/>
    <cellStyle name="Денежный 4" xfId="13"/>
    <cellStyle name="Денежный 4 2" xfId="151"/>
    <cellStyle name="Денежный 4 2 2" xfId="221"/>
    <cellStyle name="Денежный 4 3" xfId="203"/>
    <cellStyle name="Денежный 4 4" xfId="233"/>
    <cellStyle name="Денежный 5" xfId="14"/>
    <cellStyle name="Денежный 5 2" xfId="150"/>
    <cellStyle name="Денежный 5 2 2" xfId="224"/>
    <cellStyle name="Денежный 5 3" xfId="165"/>
    <cellStyle name="Денежный 5 4" xfId="169"/>
    <cellStyle name="Денежный 6" xfId="132"/>
    <cellStyle name="Денежный 6 2" xfId="414"/>
    <cellStyle name="Денежный 7" xfId="415"/>
    <cellStyle name="Денежный 8" xfId="416"/>
    <cellStyle name="Денежный 9" xfId="417"/>
    <cellStyle name="Заголовок 1 2" xfId="244"/>
    <cellStyle name="Заголовок 1 2 2" xfId="418"/>
    <cellStyle name="Заголовок 1 3" xfId="249"/>
    <cellStyle name="Заголовок 2 2" xfId="419"/>
    <cellStyle name="Заголовок 3 2" xfId="420"/>
    <cellStyle name="Заголовок 4 2" xfId="421"/>
    <cellStyle name="Заголовок столбцов" xfId="81"/>
    <cellStyle name="Заголовок столбцов 2" xfId="257"/>
    <cellStyle name="Заголовок столбцов 2 2" xfId="271"/>
    <cellStyle name="Заголовок столбцов 2 2 2" xfId="501"/>
    <cellStyle name="Заголовок столбцов 2 3" xfId="488"/>
    <cellStyle name="Заголовок столбцов 2 4" xfId="536"/>
    <cellStyle name="Заголовок столбцов 3" xfId="270"/>
    <cellStyle name="Заголовок столбцов 3 2" xfId="496"/>
    <cellStyle name="Заголовок столбцов 4" xfId="483"/>
    <cellStyle name="Итог 2" xfId="422"/>
    <cellStyle name="Итог 2 2" xfId="515"/>
    <cellStyle name="Контрольная ячейка 2" xfId="423"/>
    <cellStyle name="Название 2" xfId="186"/>
    <cellStyle name="Название 2 2" xfId="424"/>
    <cellStyle name="Название 3" xfId="214"/>
    <cellStyle name="Нейтральный 2" xfId="425"/>
    <cellStyle name="Обычный" xfId="0" builtinId="0"/>
    <cellStyle name="Обычный 10" xfId="162"/>
    <cellStyle name="Обычный 10 2" xfId="426"/>
    <cellStyle name="Обычный 11" xfId="215"/>
    <cellStyle name="Обычный 12" xfId="253"/>
    <cellStyle name="Обычный 12 2" xfId="427"/>
    <cellStyle name="Обычный 13" xfId="272"/>
    <cellStyle name="Обычный 13 2" xfId="428"/>
    <cellStyle name="Обычный 14" xfId="539"/>
    <cellStyle name="Обычный 14 3" xfId="480"/>
    <cellStyle name="Обычный 2" xfId="7"/>
    <cellStyle name="Обычный 2 10" xfId="429"/>
    <cellStyle name="Обычный 2 11" xfId="275"/>
    <cellStyle name="Обычный 2 11 2" xfId="540"/>
    <cellStyle name="Обычный 2 12" xfId="547"/>
    <cellStyle name="Обычный 2 2" xfId="27"/>
    <cellStyle name="Обычный 2 2 2" xfId="112"/>
    <cellStyle name="Обычный 2 2 2 2" xfId="430"/>
    <cellStyle name="Обычный 2 2 3" xfId="95"/>
    <cellStyle name="Обычный 2 2 4" xfId="171"/>
    <cellStyle name="Обычный 2 2 5" xfId="541"/>
    <cellStyle name="Обычный 2 2_2021 02 16 восстановление остатков" xfId="431"/>
    <cellStyle name="Обычный 2 3" xfId="84"/>
    <cellStyle name="Обычный 2 3 2" xfId="432"/>
    <cellStyle name="Обычный 2 4" xfId="211"/>
    <cellStyle name="Обычный 2 4 2" xfId="433"/>
    <cellStyle name="Обычный 2 5" xfId="204"/>
    <cellStyle name="Обычный 2 5 2" xfId="434"/>
    <cellStyle name="Обычный 2 6" xfId="252"/>
    <cellStyle name="Обычный 2 6 2" xfId="435"/>
    <cellStyle name="Обычный 2 7" xfId="436"/>
    <cellStyle name="Обычный 2 8" xfId="437"/>
    <cellStyle name="Обычный 2 9" xfId="438"/>
    <cellStyle name="Обычный 2_2019 10 10 Распределение МБТ 2020-2022" xfId="34"/>
    <cellStyle name="Обычный 21" xfId="439"/>
    <cellStyle name="Обычный 3" xfId="15"/>
    <cellStyle name="Обычный 3 2" xfId="99"/>
    <cellStyle name="Обычный 3 2 2" xfId="118"/>
    <cellStyle name="Обычный 3 2 3" xfId="247"/>
    <cellStyle name="Обычный 3 3" xfId="86"/>
    <cellStyle name="Обычный 3 3 2" xfId="440"/>
    <cellStyle name="Обычный 3 4" xfId="205"/>
    <cellStyle name="Обычный 3 4 2" xfId="441"/>
    <cellStyle name="Обычный 3 5" xfId="251"/>
    <cellStyle name="Обычный 3 6" xfId="542"/>
    <cellStyle name="Обычный 3_Перечень ремонтов дорог на 2019_от_05.09.18" xfId="442"/>
    <cellStyle name="Обычный 4" xfId="35"/>
    <cellStyle name="Обычный 4 2" xfId="97"/>
    <cellStyle name="Обычный 4 2 2" xfId="443"/>
    <cellStyle name="Обычный 4 2 3" xfId="476"/>
    <cellStyle name="Обычный 4 3" xfId="212"/>
    <cellStyle name="Обычный 4 3 2" xfId="444"/>
    <cellStyle name="Обычный 4 4" xfId="194"/>
    <cellStyle name="Обычный 4 5" xfId="238"/>
    <cellStyle name="Обычный 4 6" xfId="254"/>
    <cellStyle name="Обычный 4 6 2" xfId="445"/>
    <cellStyle name="Обычный 4 7" xfId="446"/>
    <cellStyle name="Обычный 4_Приложение 15 _ 2021-2023_2 чтение_2021 06 03 Распределение 15 прил. (0409) к изм июня по форме" xfId="447"/>
    <cellStyle name="Обычный 5" xfId="80"/>
    <cellStyle name="Обычный 5 2" xfId="128"/>
    <cellStyle name="Обычный 5 2 2" xfId="448"/>
    <cellStyle name="Обычный 5 3" xfId="449"/>
    <cellStyle name="Обычный 5 4" xfId="543"/>
    <cellStyle name="Обычный 6" xfId="87"/>
    <cellStyle name="Обычный 6 2" xfId="129"/>
    <cellStyle name="Обычный 6 3" xfId="450"/>
    <cellStyle name="Обычный 7" xfId="130"/>
    <cellStyle name="Обычный 7 2" xfId="451"/>
    <cellStyle name="Обычный 8" xfId="155"/>
    <cellStyle name="Обычный 8 2" xfId="452"/>
    <cellStyle name="Обычный 9" xfId="140"/>
    <cellStyle name="Обычный 9 2" xfId="453"/>
    <cellStyle name="Плохой 2" xfId="454"/>
    <cellStyle name="Пояснение 2" xfId="455"/>
    <cellStyle name="Примечание 2" xfId="96"/>
    <cellStyle name="Примечание 2 2" xfId="113"/>
    <cellStyle name="Примечание 2 3" xfId="456"/>
    <cellStyle name="Примечание 2 3 2" xfId="511"/>
    <cellStyle name="Процентный" xfId="4" builtinId="5"/>
    <cellStyle name="Процентный 2" xfId="16"/>
    <cellStyle name="Процентный 2 2" xfId="85"/>
    <cellStyle name="Процентный 2 2 2" xfId="179"/>
    <cellStyle name="Процентный 2 2 3" xfId="457"/>
    <cellStyle name="Процентный 2 3" xfId="93"/>
    <cellStyle name="Процентный 2 4" xfId="149"/>
    <cellStyle name="Процентный 2 5" xfId="216"/>
    <cellStyle name="Процентный 2 6" xfId="220"/>
    <cellStyle name="Процентный 2 7" xfId="458"/>
    <cellStyle name="Процентный 3" xfId="17"/>
    <cellStyle name="Процентный 3 2" xfId="148"/>
    <cellStyle name="Процентный 3 2 2" xfId="231"/>
    <cellStyle name="Процентный 3 3" xfId="237"/>
    <cellStyle name="Процентный 3 4" xfId="199"/>
    <cellStyle name="Процентный 4" xfId="18"/>
    <cellStyle name="Процентный 4 2" xfId="36"/>
    <cellStyle name="Процентный 4 2 2" xfId="189"/>
    <cellStyle name="Процентный 4 3" xfId="240"/>
    <cellStyle name="Процентный 4 4" xfId="227"/>
    <cellStyle name="Процентный 5" xfId="37"/>
    <cellStyle name="Процентный 5 2" xfId="246"/>
    <cellStyle name="Процентный 5 2 2" xfId="477"/>
    <cellStyle name="Процентный 6" xfId="82"/>
    <cellStyle name="Процентный 6 2" xfId="459"/>
    <cellStyle name="Процентный 7" xfId="117"/>
    <cellStyle name="Процентный 8" xfId="206"/>
    <cellStyle name="Процентный 9" xfId="248"/>
    <cellStyle name="Связанная ячейка 2" xfId="460"/>
    <cellStyle name="Текст предупреждения 2" xfId="461"/>
    <cellStyle name="Финансовый" xfId="1" builtinId="3"/>
    <cellStyle name="Финансовый [0]" xfId="2" builtinId="6"/>
    <cellStyle name="Финансовый [0] 2" xfId="19"/>
    <cellStyle name="Финансовый [0] 2 2" xfId="94"/>
    <cellStyle name="Финансовый [0] 2 2 2" xfId="242"/>
    <cellStyle name="Финансовый [0] 2 3" xfId="135"/>
    <cellStyle name="Финансовый [0] 2 4" xfId="198"/>
    <cellStyle name="Финансовый [0] 2 5" xfId="218"/>
    <cellStyle name="Финансовый [0] 2 6" xfId="462"/>
    <cellStyle name="Финансовый [0] 3" xfId="20"/>
    <cellStyle name="Финансовый [0] 3 2" xfId="146"/>
    <cellStyle name="Финансовый [0] 3 2 2" xfId="236"/>
    <cellStyle name="Финансовый [0] 3 3" xfId="185"/>
    <cellStyle name="Финансовый [0] 3 4" xfId="164"/>
    <cellStyle name="Финансовый [0] 4" xfId="21"/>
    <cellStyle name="Финансовый [0] 4 2" xfId="38"/>
    <cellStyle name="Финансовый [0] 4 2 2" xfId="239"/>
    <cellStyle name="Финансовый [0] 4 3" xfId="192"/>
    <cellStyle name="Финансовый [0] 4 4" xfId="226"/>
    <cellStyle name="Финансовый [0] 5" xfId="39"/>
    <cellStyle name="Финансовый [0] 5 2" xfId="163"/>
    <cellStyle name="Финансовый [0] 5 2 2" xfId="478"/>
    <cellStyle name="Финансовый [0] 5 3" xfId="170"/>
    <cellStyle name="Финансовый [0] 6" xfId="91"/>
    <cellStyle name="Финансовый [0] 6 2" xfId="463"/>
    <cellStyle name="Финансовый [0] 7" xfId="180"/>
    <cellStyle name="Финансовый [0] 8" xfId="243"/>
    <cellStyle name="Финансовый [0] 9" xfId="545"/>
    <cellStyle name="Финансовый 10" xfId="114"/>
    <cellStyle name="Финансовый 10 2" xfId="245"/>
    <cellStyle name="Финансовый 10 3" xfId="464"/>
    <cellStyle name="Финансовый 11" xfId="139"/>
    <cellStyle name="Финансовый 11 2" xfId="196"/>
    <cellStyle name="Финансовый 11 3" xfId="465"/>
    <cellStyle name="Финансовый 12" xfId="141"/>
    <cellStyle name="Финансовый 12 2" xfId="167"/>
    <cellStyle name="Финансовый 12 3" xfId="241"/>
    <cellStyle name="Финансовый 13" xfId="154"/>
    <cellStyle name="Финансовый 14" xfId="142"/>
    <cellStyle name="Финансовый 15" xfId="136"/>
    <cellStyle name="Финансовый 16" xfId="143"/>
    <cellStyle name="Финансовый 17" xfId="147"/>
    <cellStyle name="Финансовый 18" xfId="133"/>
    <cellStyle name="Финансовый 19" xfId="157"/>
    <cellStyle name="Финансовый 2" xfId="22"/>
    <cellStyle name="Финансовый 2 2" xfId="98"/>
    <cellStyle name="Финансовый 2 2 2" xfId="197"/>
    <cellStyle name="Финансовый 2 2 3" xfId="466"/>
    <cellStyle name="Финансовый 2 3" xfId="89"/>
    <cellStyle name="Финансовый 2 4" xfId="145"/>
    <cellStyle name="Финансовый 2 5" xfId="213"/>
    <cellStyle name="Финансовый 2 6" xfId="195"/>
    <cellStyle name="Финансовый 2 7" xfId="467"/>
    <cellStyle name="Финансовый 20" xfId="158"/>
    <cellStyle name="Финансовый 21" xfId="159"/>
    <cellStyle name="Финансовый 22" xfId="160"/>
    <cellStyle name="Финансовый 23" xfId="161"/>
    <cellStyle name="Финансовый 24" xfId="174"/>
    <cellStyle name="Финансовый 25" xfId="173"/>
    <cellStyle name="Финансовый 26" xfId="176"/>
    <cellStyle name="Финансовый 27" xfId="235"/>
    <cellStyle name="Финансовый 28" xfId="473"/>
    <cellStyle name="Финансовый 28 2" xfId="544"/>
    <cellStyle name="Финансовый 29" xfId="546"/>
    <cellStyle name="Финансовый 3" xfId="23"/>
    <cellStyle name="Финансовый 3 2" xfId="116"/>
    <cellStyle name="Финансовый 3 2 2" xfId="209"/>
    <cellStyle name="Финансовый 3 2 3" xfId="468"/>
    <cellStyle name="Финансовый 3 3" xfId="144"/>
    <cellStyle name="Финансовый 3 4" xfId="234"/>
    <cellStyle name="Финансовый 3 5" xfId="188"/>
    <cellStyle name="Финансовый 3 6" xfId="469"/>
    <cellStyle name="Финансовый 30" xfId="548"/>
    <cellStyle name="Финансовый 31" xfId="549"/>
    <cellStyle name="Финансовый 4" xfId="24"/>
    <cellStyle name="Финансовый 4 2" xfId="134"/>
    <cellStyle name="Финансовый 4 2 2" xfId="200"/>
    <cellStyle name="Финансовый 4 3" xfId="182"/>
    <cellStyle name="Финансовый 4 4" xfId="219"/>
    <cellStyle name="Финансовый 5" xfId="25"/>
    <cellStyle name="Финансовый 5 2" xfId="156"/>
    <cellStyle name="Финансовый 5 2 2" xfId="201"/>
    <cellStyle name="Финансовый 5 3" xfId="222"/>
    <cellStyle name="Финансовый 5 4" xfId="207"/>
    <cellStyle name="Финансовый 6" xfId="26"/>
    <cellStyle name="Финансовый 6 2" xfId="40"/>
    <cellStyle name="Финансовый 6 2 2" xfId="202"/>
    <cellStyle name="Финансовый 6 3" xfId="177"/>
    <cellStyle name="Финансовый 6 4" xfId="223"/>
    <cellStyle name="Финансовый 7" xfId="41"/>
    <cellStyle name="Финансовый 7 2" xfId="232"/>
    <cellStyle name="Финансовый 7 2 2" xfId="479"/>
    <cellStyle name="Финансовый 8" xfId="83"/>
    <cellStyle name="Финансовый 8 2" xfId="229"/>
    <cellStyle name="Финансовый 8 3" xfId="470"/>
    <cellStyle name="Финансовый 9" xfId="88"/>
    <cellStyle name="Финансовый 9 2" xfId="183"/>
    <cellStyle name="Финансовый 9 3" xfId="471"/>
    <cellStyle name="Хороший 2" xfId="472"/>
  </cellStyles>
  <dxfs count="0"/>
  <tableStyles count="0" defaultTableStyle="TableStyleMedium2" defaultPivotStyle="PivotStyleLight16"/>
  <colors>
    <mruColors>
      <color rgb="FFCCFFCC"/>
      <color rgb="FFFFCCCC"/>
      <color rgb="FF333399"/>
      <color rgb="FF008080"/>
      <color rgb="FF0066FF"/>
      <color rgb="FF9E5ECE"/>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333399"/>
    <pageSetUpPr fitToPage="1"/>
  </sheetPr>
  <dimension ref="A1:D40"/>
  <sheetViews>
    <sheetView view="pageBreakPreview" zoomScaleNormal="100" zoomScaleSheetLayoutView="100"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81.599999999999994" customHeight="1" x14ac:dyDescent="0.25">
      <c r="A1" s="1"/>
      <c r="B1" s="110" t="s">
        <v>185</v>
      </c>
      <c r="C1" s="110"/>
      <c r="D1" s="110"/>
    </row>
    <row r="2" spans="1:4" ht="23.25" customHeight="1" x14ac:dyDescent="0.25">
      <c r="A2" s="1" t="s">
        <v>0</v>
      </c>
      <c r="B2" s="1"/>
      <c r="C2" s="3"/>
      <c r="D2" s="4" t="s">
        <v>36</v>
      </c>
    </row>
    <row r="3" spans="1:4" ht="45" customHeight="1" x14ac:dyDescent="0.25">
      <c r="A3" s="111" t="s">
        <v>112</v>
      </c>
      <c r="B3" s="111"/>
      <c r="C3" s="111"/>
      <c r="D3" s="111"/>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1334954000</v>
      </c>
      <c r="C6" s="65">
        <v>1005560000</v>
      </c>
      <c r="D6" s="65">
        <v>1090354000</v>
      </c>
    </row>
    <row r="7" spans="1:4" ht="15" customHeight="1" x14ac:dyDescent="0.25">
      <c r="A7" s="52" t="s">
        <v>5</v>
      </c>
      <c r="B7" s="65">
        <v>16528000</v>
      </c>
      <c r="C7" s="65">
        <v>13564000</v>
      </c>
      <c r="D7" s="65">
        <v>8863000</v>
      </c>
    </row>
    <row r="8" spans="1:4" ht="15" customHeight="1" x14ac:dyDescent="0.25">
      <c r="A8" s="52" t="s">
        <v>6</v>
      </c>
      <c r="B8" s="65">
        <v>148138000</v>
      </c>
      <c r="C8" s="65">
        <v>56006000</v>
      </c>
      <c r="D8" s="65">
        <v>18476000</v>
      </c>
    </row>
    <row r="9" spans="1:4" ht="15" customHeight="1" x14ac:dyDescent="0.25">
      <c r="A9" s="52" t="s">
        <v>7</v>
      </c>
      <c r="B9" s="65">
        <v>15207000</v>
      </c>
      <c r="C9" s="65">
        <v>3017000</v>
      </c>
      <c r="D9" s="65">
        <v>2481000</v>
      </c>
    </row>
    <row r="10" spans="1:4" ht="15" customHeight="1" x14ac:dyDescent="0.25">
      <c r="A10" s="52" t="s">
        <v>8</v>
      </c>
      <c r="B10" s="65">
        <v>35924000</v>
      </c>
      <c r="C10" s="65">
        <v>14321000</v>
      </c>
      <c r="D10" s="65">
        <v>16038000</v>
      </c>
    </row>
    <row r="11" spans="1:4" ht="15" customHeight="1" x14ac:dyDescent="0.25">
      <c r="A11" s="52" t="s">
        <v>9</v>
      </c>
      <c r="B11" s="65">
        <v>47928000</v>
      </c>
      <c r="C11" s="65">
        <v>5297000</v>
      </c>
      <c r="D11" s="65">
        <v>1419000</v>
      </c>
    </row>
    <row r="12" spans="1:4" ht="15" customHeight="1" x14ac:dyDescent="0.25">
      <c r="A12" s="52" t="s">
        <v>10</v>
      </c>
      <c r="B12" s="65">
        <v>6627000</v>
      </c>
      <c r="C12" s="65">
        <v>15264000</v>
      </c>
      <c r="D12" s="65">
        <v>22564000</v>
      </c>
    </row>
    <row r="13" spans="1:4" ht="15" customHeight="1" x14ac:dyDescent="0.25">
      <c r="A13" s="52" t="s">
        <v>11</v>
      </c>
      <c r="B13" s="65">
        <v>19146000</v>
      </c>
      <c r="C13" s="65">
        <v>5165000</v>
      </c>
      <c r="D13" s="65">
        <v>1268000</v>
      </c>
    </row>
    <row r="14" spans="1:4" ht="15" customHeight="1" x14ac:dyDescent="0.25">
      <c r="A14" s="52" t="s">
        <v>12</v>
      </c>
      <c r="B14" s="50">
        <v>46076000</v>
      </c>
      <c r="C14" s="65">
        <v>27155000</v>
      </c>
      <c r="D14" s="65">
        <v>22273000</v>
      </c>
    </row>
    <row r="15" spans="1:4" ht="15" customHeight="1" x14ac:dyDescent="0.25">
      <c r="A15" s="52" t="s">
        <v>13</v>
      </c>
      <c r="B15" s="65">
        <v>42836000</v>
      </c>
      <c r="C15" s="65">
        <v>11740000</v>
      </c>
      <c r="D15" s="65">
        <v>6516000</v>
      </c>
    </row>
    <row r="16" spans="1:4" ht="15" customHeight="1" x14ac:dyDescent="0.25">
      <c r="A16" s="52" t="s">
        <v>14</v>
      </c>
      <c r="B16" s="65">
        <v>127434000</v>
      </c>
      <c r="C16" s="65">
        <v>23416000</v>
      </c>
      <c r="D16" s="65">
        <v>994000</v>
      </c>
    </row>
    <row r="17" spans="1:4" ht="15" customHeight="1" x14ac:dyDescent="0.25">
      <c r="A17" s="52" t="s">
        <v>15</v>
      </c>
      <c r="B17" s="65">
        <v>20453000</v>
      </c>
      <c r="C17" s="65">
        <v>2412000</v>
      </c>
      <c r="D17" s="65">
        <v>1060000</v>
      </c>
    </row>
    <row r="18" spans="1:4" ht="15" customHeight="1" x14ac:dyDescent="0.25">
      <c r="A18" s="52" t="s">
        <v>16</v>
      </c>
      <c r="B18" s="65">
        <v>56208000</v>
      </c>
      <c r="C18" s="65">
        <v>4643000</v>
      </c>
      <c r="D18" s="65">
        <v>3027000</v>
      </c>
    </row>
    <row r="19" spans="1:4" ht="15" customHeight="1" x14ac:dyDescent="0.25">
      <c r="A19" s="52" t="s">
        <v>17</v>
      </c>
      <c r="B19" s="65">
        <v>37217000</v>
      </c>
      <c r="C19" s="65">
        <v>13619000</v>
      </c>
      <c r="D19" s="65">
        <v>10829000</v>
      </c>
    </row>
    <row r="20" spans="1:4" ht="15" customHeight="1" x14ac:dyDescent="0.25">
      <c r="A20" s="52" t="s">
        <v>18</v>
      </c>
      <c r="B20" s="65">
        <v>23631000</v>
      </c>
      <c r="C20" s="65">
        <v>5761000</v>
      </c>
      <c r="D20" s="65">
        <v>427000</v>
      </c>
    </row>
    <row r="21" spans="1:4" ht="15" customHeight="1" x14ac:dyDescent="0.25">
      <c r="A21" s="52" t="s">
        <v>19</v>
      </c>
      <c r="B21" s="65">
        <v>68793000</v>
      </c>
      <c r="C21" s="65">
        <v>36205000</v>
      </c>
      <c r="D21" s="65">
        <v>37168000</v>
      </c>
    </row>
    <row r="22" spans="1:4" ht="15" customHeight="1" x14ac:dyDescent="0.25">
      <c r="A22" s="52" t="s">
        <v>20</v>
      </c>
      <c r="B22" s="65">
        <v>77774000</v>
      </c>
      <c r="C22" s="65">
        <v>20489000</v>
      </c>
      <c r="D22" s="65">
        <v>6808000</v>
      </c>
    </row>
    <row r="23" spans="1:4" ht="15" customHeight="1" x14ac:dyDescent="0.25">
      <c r="A23" s="52" t="s">
        <v>21</v>
      </c>
      <c r="B23" s="65">
        <v>40212000</v>
      </c>
      <c r="C23" s="65">
        <v>6231000</v>
      </c>
      <c r="D23" s="65">
        <v>2100000</v>
      </c>
    </row>
    <row r="24" spans="1:4" ht="15" customHeight="1" x14ac:dyDescent="0.25">
      <c r="A24" s="52" t="s">
        <v>22</v>
      </c>
      <c r="B24" s="65">
        <v>51412000</v>
      </c>
      <c r="C24" s="65">
        <v>3094000</v>
      </c>
      <c r="D24" s="65">
        <v>1714000</v>
      </c>
    </row>
    <row r="25" spans="1:4" ht="15" customHeight="1" x14ac:dyDescent="0.25">
      <c r="A25" s="52" t="s">
        <v>23</v>
      </c>
      <c r="B25" s="65">
        <v>52333000</v>
      </c>
      <c r="C25" s="65">
        <v>22952000</v>
      </c>
      <c r="D25" s="65">
        <v>14937000</v>
      </c>
    </row>
    <row r="26" spans="1:4" ht="15" customHeight="1" x14ac:dyDescent="0.25">
      <c r="A26" s="52" t="s">
        <v>24</v>
      </c>
      <c r="B26" s="65">
        <v>62337000</v>
      </c>
      <c r="C26" s="65">
        <v>14609000</v>
      </c>
      <c r="D26" s="65">
        <v>9225000</v>
      </c>
    </row>
    <row r="27" spans="1:4" ht="15" customHeight="1" x14ac:dyDescent="0.25">
      <c r="A27" s="52" t="s">
        <v>25</v>
      </c>
      <c r="B27" s="65">
        <v>61285000</v>
      </c>
      <c r="C27" s="65">
        <v>9221000</v>
      </c>
      <c r="D27" s="65">
        <v>564000</v>
      </c>
    </row>
    <row r="28" spans="1:4" ht="15" customHeight="1" x14ac:dyDescent="0.25">
      <c r="A28" s="52" t="s">
        <v>26</v>
      </c>
      <c r="B28" s="65">
        <v>30461000</v>
      </c>
      <c r="C28" s="65">
        <v>6761000</v>
      </c>
      <c r="D28" s="65">
        <v>11725000</v>
      </c>
    </row>
    <row r="29" spans="1:4" ht="15" customHeight="1" x14ac:dyDescent="0.25">
      <c r="A29" s="52" t="s">
        <v>27</v>
      </c>
      <c r="B29" s="65">
        <v>110502000</v>
      </c>
      <c r="C29" s="65">
        <v>13901000</v>
      </c>
      <c r="D29" s="65">
        <v>1536000</v>
      </c>
    </row>
    <row r="30" spans="1:4" ht="15" customHeight="1" x14ac:dyDescent="0.25">
      <c r="A30" s="52" t="s">
        <v>28</v>
      </c>
      <c r="B30" s="65">
        <v>22358000</v>
      </c>
      <c r="C30" s="65">
        <v>10256000</v>
      </c>
      <c r="D30" s="65">
        <v>7857000</v>
      </c>
    </row>
    <row r="31" spans="1:4" ht="15" customHeight="1" x14ac:dyDescent="0.25">
      <c r="A31" s="52" t="s">
        <v>29</v>
      </c>
      <c r="B31" s="65">
        <v>38946000</v>
      </c>
      <c r="C31" s="65">
        <v>3843000</v>
      </c>
      <c r="D31" s="65">
        <v>6165000</v>
      </c>
    </row>
    <row r="32" spans="1:4" ht="15" customHeight="1" x14ac:dyDescent="0.25">
      <c r="A32" s="52" t="s">
        <v>30</v>
      </c>
      <c r="B32" s="65">
        <v>37542000</v>
      </c>
      <c r="C32" s="65">
        <v>5343000</v>
      </c>
      <c r="D32" s="65">
        <v>7544000</v>
      </c>
    </row>
    <row r="33" spans="1:4" ht="15" customHeight="1" x14ac:dyDescent="0.25">
      <c r="A33" s="52" t="s">
        <v>31</v>
      </c>
      <c r="B33" s="65">
        <v>53745000</v>
      </c>
      <c r="C33" s="65">
        <v>17986000</v>
      </c>
      <c r="D33" s="65">
        <v>21205000</v>
      </c>
    </row>
    <row r="34" spans="1:4" ht="15" customHeight="1" x14ac:dyDescent="0.25">
      <c r="A34" s="52" t="s">
        <v>32</v>
      </c>
      <c r="B34" s="65">
        <v>8072000</v>
      </c>
      <c r="C34" s="65">
        <v>4569000</v>
      </c>
      <c r="D34" s="65">
        <v>1097000</v>
      </c>
    </row>
    <row r="35" spans="1:4" ht="15" customHeight="1" x14ac:dyDescent="0.25">
      <c r="A35" s="52" t="s">
        <v>33</v>
      </c>
      <c r="B35" s="65">
        <v>97809000</v>
      </c>
      <c r="C35" s="65">
        <v>29111000</v>
      </c>
      <c r="D35" s="65">
        <v>22834000</v>
      </c>
    </row>
    <row r="36" spans="1:4" ht="15" customHeight="1" x14ac:dyDescent="0.25">
      <c r="A36" s="52" t="s">
        <v>34</v>
      </c>
      <c r="B36" s="65">
        <v>56715000</v>
      </c>
      <c r="C36" s="65">
        <v>4925000</v>
      </c>
      <c r="D36" s="65">
        <v>1878000</v>
      </c>
    </row>
    <row r="37" spans="1:4" ht="15" customHeight="1" x14ac:dyDescent="0.25">
      <c r="A37" s="52" t="s">
        <v>35</v>
      </c>
      <c r="B37" s="65">
        <v>0</v>
      </c>
      <c r="C37" s="65">
        <v>1432167000</v>
      </c>
      <c r="D37" s="65">
        <v>1487657000</v>
      </c>
    </row>
    <row r="38" spans="1:4" ht="19.5" customHeight="1" x14ac:dyDescent="0.25">
      <c r="A38" s="38" t="s">
        <v>159</v>
      </c>
      <c r="B38" s="33">
        <f>SUM(B6:B37)</f>
        <v>2848603000</v>
      </c>
      <c r="C38" s="33">
        <f>SUM(C6:C37)</f>
        <v>2848603000</v>
      </c>
      <c r="D38" s="33">
        <f>SUM(D6:D37)</f>
        <v>2848603000</v>
      </c>
    </row>
    <row r="40" spans="1:4" ht="15.75" x14ac:dyDescent="0.25">
      <c r="B40" s="40"/>
      <c r="C40" s="40"/>
      <c r="D40"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333399"/>
    <pageSetUpPr fitToPage="1"/>
  </sheetPr>
  <dimension ref="A1:D40"/>
  <sheetViews>
    <sheetView view="pageBreakPreview" zoomScaleNormal="100" zoomScaleSheetLayoutView="100"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9.5" customHeight="1" x14ac:dyDescent="0.25">
      <c r="A1" s="1" t="s">
        <v>0</v>
      </c>
      <c r="B1" s="110"/>
      <c r="C1" s="110"/>
      <c r="D1" s="110"/>
    </row>
    <row r="2" spans="1:4" ht="23.25" customHeight="1" x14ac:dyDescent="0.25">
      <c r="A2" s="1" t="s">
        <v>0</v>
      </c>
      <c r="B2" s="1"/>
      <c r="C2" s="3"/>
      <c r="D2" s="4" t="s">
        <v>37</v>
      </c>
    </row>
    <row r="3" spans="1:4" ht="41.45" customHeight="1" x14ac:dyDescent="0.25">
      <c r="A3" s="112" t="s">
        <v>113</v>
      </c>
      <c r="B3" s="112"/>
      <c r="C3" s="112"/>
      <c r="D3" s="112"/>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299149600</v>
      </c>
      <c r="C6" s="65">
        <v>135176000</v>
      </c>
      <c r="D6" s="65">
        <v>135176000</v>
      </c>
    </row>
    <row r="7" spans="1:4" ht="15" customHeight="1" x14ac:dyDescent="0.25">
      <c r="A7" s="52" t="s">
        <v>5</v>
      </c>
      <c r="B7" s="65">
        <v>29601200</v>
      </c>
      <c r="C7" s="65">
        <v>25266000</v>
      </c>
      <c r="D7" s="65">
        <v>25266000</v>
      </c>
    </row>
    <row r="8" spans="1:4" ht="15" customHeight="1" x14ac:dyDescent="0.25">
      <c r="A8" s="52" t="s">
        <v>6</v>
      </c>
      <c r="B8" s="65">
        <v>26112000</v>
      </c>
      <c r="C8" s="65">
        <v>22839000</v>
      </c>
      <c r="D8" s="65">
        <v>22839000</v>
      </c>
    </row>
    <row r="9" spans="1:4" ht="15" customHeight="1" x14ac:dyDescent="0.25">
      <c r="A9" s="52" t="s">
        <v>7</v>
      </c>
      <c r="B9" s="65">
        <v>8067000</v>
      </c>
      <c r="C9" s="65">
        <v>6499000</v>
      </c>
      <c r="D9" s="65">
        <v>6499000</v>
      </c>
    </row>
    <row r="10" spans="1:4" ht="15" customHeight="1" x14ac:dyDescent="0.25">
      <c r="A10" s="52" t="s">
        <v>8</v>
      </c>
      <c r="B10" s="65">
        <v>9096500</v>
      </c>
      <c r="C10" s="65">
        <v>7557000</v>
      </c>
      <c r="D10" s="65">
        <v>7557000</v>
      </c>
    </row>
    <row r="11" spans="1:4" ht="15" customHeight="1" x14ac:dyDescent="0.25">
      <c r="A11" s="52" t="s">
        <v>9</v>
      </c>
      <c r="B11" s="65">
        <v>13349100</v>
      </c>
      <c r="C11" s="65">
        <v>12655000</v>
      </c>
      <c r="D11" s="65">
        <v>12655000</v>
      </c>
    </row>
    <row r="12" spans="1:4" ht="15" customHeight="1" x14ac:dyDescent="0.25">
      <c r="A12" s="52" t="s">
        <v>10</v>
      </c>
      <c r="B12" s="65">
        <v>11566500</v>
      </c>
      <c r="C12" s="65">
        <v>9389000</v>
      </c>
      <c r="D12" s="65">
        <v>9389000</v>
      </c>
    </row>
    <row r="13" spans="1:4" ht="15" customHeight="1" x14ac:dyDescent="0.25">
      <c r="A13" s="52" t="s">
        <v>11</v>
      </c>
      <c r="B13" s="65">
        <v>10513900</v>
      </c>
      <c r="C13" s="65">
        <v>9528000</v>
      </c>
      <c r="D13" s="65">
        <v>9528000</v>
      </c>
    </row>
    <row r="14" spans="1:4" ht="15" customHeight="1" x14ac:dyDescent="0.25">
      <c r="A14" s="52" t="s">
        <v>12</v>
      </c>
      <c r="B14" s="50">
        <v>3768300</v>
      </c>
      <c r="C14" s="65">
        <v>2815000</v>
      </c>
      <c r="D14" s="65">
        <v>2815000</v>
      </c>
    </row>
    <row r="15" spans="1:4" ht="15" customHeight="1" x14ac:dyDescent="0.25">
      <c r="A15" s="52" t="s">
        <v>13</v>
      </c>
      <c r="B15" s="65">
        <v>8911000</v>
      </c>
      <c r="C15" s="65">
        <v>9074000</v>
      </c>
      <c r="D15" s="65">
        <v>9074000</v>
      </c>
    </row>
    <row r="16" spans="1:4" ht="15" customHeight="1" x14ac:dyDescent="0.25">
      <c r="A16" s="52" t="s">
        <v>14</v>
      </c>
      <c r="B16" s="65">
        <v>29644900</v>
      </c>
      <c r="C16" s="65">
        <v>23390000</v>
      </c>
      <c r="D16" s="65">
        <v>23390000</v>
      </c>
    </row>
    <row r="17" spans="1:4" ht="15" customHeight="1" x14ac:dyDescent="0.25">
      <c r="A17" s="52" t="s">
        <v>15</v>
      </c>
      <c r="B17" s="65">
        <v>5126800</v>
      </c>
      <c r="C17" s="65">
        <v>4489000</v>
      </c>
      <c r="D17" s="65">
        <v>4489000</v>
      </c>
    </row>
    <row r="18" spans="1:4" ht="15" customHeight="1" x14ac:dyDescent="0.25">
      <c r="A18" s="52" t="s">
        <v>16</v>
      </c>
      <c r="B18" s="65">
        <v>19054100</v>
      </c>
      <c r="C18" s="65">
        <v>12694000</v>
      </c>
      <c r="D18" s="65">
        <v>12694000</v>
      </c>
    </row>
    <row r="19" spans="1:4" ht="15" customHeight="1" x14ac:dyDescent="0.25">
      <c r="A19" s="52" t="s">
        <v>17</v>
      </c>
      <c r="B19" s="65">
        <v>3620600</v>
      </c>
      <c r="C19" s="65">
        <v>2674000</v>
      </c>
      <c r="D19" s="65">
        <v>2674000</v>
      </c>
    </row>
    <row r="20" spans="1:4" ht="15" customHeight="1" x14ac:dyDescent="0.25">
      <c r="A20" s="52" t="s">
        <v>18</v>
      </c>
      <c r="B20" s="65">
        <v>18112400</v>
      </c>
      <c r="C20" s="65">
        <v>14025000</v>
      </c>
      <c r="D20" s="65">
        <v>14025000</v>
      </c>
    </row>
    <row r="21" spans="1:4" ht="15" customHeight="1" x14ac:dyDescent="0.25">
      <c r="A21" s="52" t="s">
        <v>19</v>
      </c>
      <c r="B21" s="65">
        <v>5989900</v>
      </c>
      <c r="C21" s="65">
        <v>6096000</v>
      </c>
      <c r="D21" s="65">
        <v>6096000</v>
      </c>
    </row>
    <row r="22" spans="1:4" ht="15" customHeight="1" x14ac:dyDescent="0.25">
      <c r="A22" s="52" t="s">
        <v>20</v>
      </c>
      <c r="B22" s="65">
        <v>20258500</v>
      </c>
      <c r="C22" s="65">
        <v>15996000</v>
      </c>
      <c r="D22" s="65">
        <v>15996000</v>
      </c>
    </row>
    <row r="23" spans="1:4" ht="15" customHeight="1" x14ac:dyDescent="0.25">
      <c r="A23" s="52" t="s">
        <v>21</v>
      </c>
      <c r="B23" s="65">
        <v>6593200</v>
      </c>
      <c r="C23" s="65">
        <v>5269000</v>
      </c>
      <c r="D23" s="65">
        <v>5269000</v>
      </c>
    </row>
    <row r="24" spans="1:4" ht="15" customHeight="1" x14ac:dyDescent="0.25">
      <c r="A24" s="52" t="s">
        <v>22</v>
      </c>
      <c r="B24" s="65">
        <v>13413000</v>
      </c>
      <c r="C24" s="65">
        <v>11841000</v>
      </c>
      <c r="D24" s="65">
        <v>11841000</v>
      </c>
    </row>
    <row r="25" spans="1:4" ht="15" customHeight="1" x14ac:dyDescent="0.25">
      <c r="A25" s="52" t="s">
        <v>23</v>
      </c>
      <c r="B25" s="65">
        <v>5680300</v>
      </c>
      <c r="C25" s="65">
        <v>4301000</v>
      </c>
      <c r="D25" s="65">
        <v>4301000</v>
      </c>
    </row>
    <row r="26" spans="1:4" ht="15" customHeight="1" x14ac:dyDescent="0.25">
      <c r="A26" s="52" t="s">
        <v>24</v>
      </c>
      <c r="B26" s="65">
        <v>15936000</v>
      </c>
      <c r="C26" s="65">
        <v>9960000</v>
      </c>
      <c r="D26" s="65">
        <v>9960000</v>
      </c>
    </row>
    <row r="27" spans="1:4" ht="15" customHeight="1" x14ac:dyDescent="0.25">
      <c r="A27" s="52" t="s">
        <v>25</v>
      </c>
      <c r="B27" s="65">
        <v>10072400</v>
      </c>
      <c r="C27" s="65">
        <v>8029000</v>
      </c>
      <c r="D27" s="65">
        <v>8029000</v>
      </c>
    </row>
    <row r="28" spans="1:4" ht="15" customHeight="1" x14ac:dyDescent="0.25">
      <c r="A28" s="52" t="s">
        <v>26</v>
      </c>
      <c r="B28" s="65">
        <v>12912000</v>
      </c>
      <c r="C28" s="65">
        <v>11231000</v>
      </c>
      <c r="D28" s="65">
        <v>11231000</v>
      </c>
    </row>
    <row r="29" spans="1:4" ht="15" customHeight="1" x14ac:dyDescent="0.25">
      <c r="A29" s="52" t="s">
        <v>27</v>
      </c>
      <c r="B29" s="65">
        <v>25259400</v>
      </c>
      <c r="C29" s="65">
        <v>19906000</v>
      </c>
      <c r="D29" s="65">
        <v>19906000</v>
      </c>
    </row>
    <row r="30" spans="1:4" ht="15" customHeight="1" x14ac:dyDescent="0.25">
      <c r="A30" s="52" t="s">
        <v>28</v>
      </c>
      <c r="B30" s="65">
        <v>7517500</v>
      </c>
      <c r="C30" s="65">
        <v>3753000</v>
      </c>
      <c r="D30" s="65">
        <v>3753000</v>
      </c>
    </row>
    <row r="31" spans="1:4" ht="15" customHeight="1" x14ac:dyDescent="0.25">
      <c r="A31" s="52" t="s">
        <v>29</v>
      </c>
      <c r="B31" s="65">
        <v>12459400</v>
      </c>
      <c r="C31" s="65">
        <v>11408000</v>
      </c>
      <c r="D31" s="65">
        <v>11408000</v>
      </c>
    </row>
    <row r="32" spans="1:4" ht="15" customHeight="1" x14ac:dyDescent="0.25">
      <c r="A32" s="52" t="s">
        <v>30</v>
      </c>
      <c r="B32" s="65">
        <v>18142500</v>
      </c>
      <c r="C32" s="65">
        <v>13949000</v>
      </c>
      <c r="D32" s="65">
        <v>13949000</v>
      </c>
    </row>
    <row r="33" spans="1:4" ht="15" customHeight="1" x14ac:dyDescent="0.25">
      <c r="A33" s="52" t="s">
        <v>31</v>
      </c>
      <c r="B33" s="65">
        <v>10753600</v>
      </c>
      <c r="C33" s="65">
        <v>8368000</v>
      </c>
      <c r="D33" s="65">
        <v>8368000</v>
      </c>
    </row>
    <row r="34" spans="1:4" ht="15" customHeight="1" x14ac:dyDescent="0.25">
      <c r="A34" s="52" t="s">
        <v>32</v>
      </c>
      <c r="B34" s="65">
        <v>13796200</v>
      </c>
      <c r="C34" s="65">
        <v>10556000</v>
      </c>
      <c r="D34" s="65">
        <v>10556000</v>
      </c>
    </row>
    <row r="35" spans="1:4" ht="15" customHeight="1" x14ac:dyDescent="0.25">
      <c r="A35" s="52" t="s">
        <v>33</v>
      </c>
      <c r="B35" s="65">
        <v>16807300</v>
      </c>
      <c r="C35" s="65">
        <v>13617000</v>
      </c>
      <c r="D35" s="65">
        <v>13617000</v>
      </c>
    </row>
    <row r="36" spans="1:4" ht="15" customHeight="1" x14ac:dyDescent="0.25">
      <c r="A36" s="52" t="s">
        <v>34</v>
      </c>
      <c r="B36" s="65">
        <v>18526200</v>
      </c>
      <c r="C36" s="65">
        <v>13891000</v>
      </c>
      <c r="D36" s="65">
        <v>13891000</v>
      </c>
    </row>
    <row r="37" spans="1:4" ht="15" customHeight="1" x14ac:dyDescent="0.25">
      <c r="A37" s="52" t="s">
        <v>35</v>
      </c>
      <c r="B37" s="65">
        <v>222670700</v>
      </c>
      <c r="C37" s="65">
        <v>0</v>
      </c>
      <c r="D37" s="65">
        <v>0</v>
      </c>
    </row>
    <row r="38" spans="1:4" ht="19.5" customHeight="1" x14ac:dyDescent="0.25">
      <c r="A38" s="38" t="s">
        <v>159</v>
      </c>
      <c r="B38" s="33">
        <f>SUM(B6:B37)</f>
        <v>932482000</v>
      </c>
      <c r="C38" s="33">
        <f>SUM(C6:C37)</f>
        <v>466241000</v>
      </c>
      <c r="D38" s="33">
        <f>SUM(D6:D37)</f>
        <v>466241000</v>
      </c>
    </row>
    <row r="39" spans="1:4" x14ac:dyDescent="0.25">
      <c r="C39" s="30"/>
    </row>
    <row r="40" spans="1:4" ht="15.75" x14ac:dyDescent="0.25">
      <c r="B40" s="40"/>
      <c r="C40" s="40"/>
      <c r="D40"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CCFFCC"/>
    <pageSetUpPr fitToPage="1"/>
  </sheetPr>
  <dimension ref="A1:D29"/>
  <sheetViews>
    <sheetView view="pageBreakPreview" zoomScaleNormal="100" zoomScaleSheetLayoutView="100"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25">
      <c r="A1" s="1" t="s">
        <v>0</v>
      </c>
      <c r="B1" s="110"/>
      <c r="C1" s="110"/>
      <c r="D1" s="110"/>
    </row>
    <row r="2" spans="1:4" ht="34.15" customHeight="1" x14ac:dyDescent="0.25">
      <c r="A2" s="1" t="s">
        <v>0</v>
      </c>
      <c r="B2" s="1"/>
      <c r="C2" s="3"/>
      <c r="D2" s="4" t="s">
        <v>38</v>
      </c>
    </row>
    <row r="3" spans="1:4" ht="68.45" customHeight="1" x14ac:dyDescent="0.25">
      <c r="A3" s="113" t="s">
        <v>249</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91">
        <v>316330.09999999998</v>
      </c>
      <c r="C6" s="91">
        <v>0</v>
      </c>
      <c r="D6" s="91">
        <v>0</v>
      </c>
    </row>
    <row r="7" spans="1:4" s="75" customFormat="1" ht="15" customHeight="1" x14ac:dyDescent="0.25">
      <c r="A7" s="52" t="s">
        <v>9</v>
      </c>
      <c r="B7" s="91">
        <v>1518094.92</v>
      </c>
      <c r="C7" s="91">
        <v>0</v>
      </c>
      <c r="D7" s="91">
        <v>0</v>
      </c>
    </row>
    <row r="8" spans="1:4" s="75" customFormat="1" ht="15" customHeight="1" x14ac:dyDescent="0.25">
      <c r="A8" s="52" t="s">
        <v>10</v>
      </c>
      <c r="B8" s="91">
        <v>0</v>
      </c>
      <c r="C8" s="91">
        <v>0</v>
      </c>
      <c r="D8" s="91">
        <v>5294222.12</v>
      </c>
    </row>
    <row r="9" spans="1:4" s="75" customFormat="1" ht="15" customHeight="1" x14ac:dyDescent="0.25">
      <c r="A9" s="52" t="s">
        <v>12</v>
      </c>
      <c r="B9" s="91">
        <v>0</v>
      </c>
      <c r="C9" s="91">
        <v>837080.38</v>
      </c>
      <c r="D9" s="91">
        <v>0</v>
      </c>
    </row>
    <row r="10" spans="1:4" s="75" customFormat="1" ht="15" customHeight="1" x14ac:dyDescent="0.25">
      <c r="A10" s="52" t="s">
        <v>15</v>
      </c>
      <c r="B10" s="91">
        <v>0</v>
      </c>
      <c r="C10" s="91">
        <v>519592.09</v>
      </c>
      <c r="D10" s="91">
        <v>0</v>
      </c>
    </row>
    <row r="11" spans="1:4" s="75" customFormat="1" ht="15" customHeight="1" x14ac:dyDescent="0.25">
      <c r="A11" s="52" t="s">
        <v>17</v>
      </c>
      <c r="B11" s="91">
        <v>0</v>
      </c>
      <c r="C11" s="91">
        <v>1858602.19</v>
      </c>
      <c r="D11" s="91">
        <v>0</v>
      </c>
    </row>
    <row r="12" spans="1:4" s="75" customFormat="1" ht="15" customHeight="1" x14ac:dyDescent="0.25">
      <c r="A12" s="52" t="s">
        <v>18</v>
      </c>
      <c r="B12" s="91">
        <v>0</v>
      </c>
      <c r="C12" s="91">
        <v>1165571.45</v>
      </c>
      <c r="D12" s="91">
        <v>0</v>
      </c>
    </row>
    <row r="13" spans="1:4" s="75" customFormat="1" ht="15" customHeight="1" x14ac:dyDescent="0.25">
      <c r="A13" s="52" t="s">
        <v>19</v>
      </c>
      <c r="B13" s="91">
        <v>0</v>
      </c>
      <c r="C13" s="91">
        <v>1376216.89</v>
      </c>
      <c r="D13" s="91">
        <v>0</v>
      </c>
    </row>
    <row r="14" spans="1:4" s="75" customFormat="1" ht="15" customHeight="1" x14ac:dyDescent="0.25">
      <c r="A14" s="52" t="s">
        <v>20</v>
      </c>
      <c r="B14" s="91">
        <v>5476491.96</v>
      </c>
      <c r="C14" s="91">
        <v>0</v>
      </c>
      <c r="D14" s="91">
        <v>0</v>
      </c>
    </row>
    <row r="15" spans="1:4" s="75" customFormat="1" ht="15" customHeight="1" x14ac:dyDescent="0.25">
      <c r="A15" s="52" t="s">
        <v>21</v>
      </c>
      <c r="B15" s="91">
        <v>0</v>
      </c>
      <c r="C15" s="91">
        <v>1943729.01</v>
      </c>
      <c r="D15" s="91">
        <v>0</v>
      </c>
    </row>
    <row r="16" spans="1:4" s="75" customFormat="1" ht="15" customHeight="1" x14ac:dyDescent="0.25">
      <c r="A16" s="52" t="s">
        <v>22</v>
      </c>
      <c r="B16" s="91">
        <v>0</v>
      </c>
      <c r="C16" s="91">
        <v>2373271.9900000002</v>
      </c>
      <c r="D16" s="91">
        <v>0</v>
      </c>
    </row>
    <row r="17" spans="1:4" s="75" customFormat="1" ht="15" customHeight="1" x14ac:dyDescent="0.25">
      <c r="A17" s="52" t="s">
        <v>23</v>
      </c>
      <c r="B17" s="91">
        <v>0</v>
      </c>
      <c r="C17" s="91">
        <v>1120836.44</v>
      </c>
      <c r="D17" s="91">
        <v>0</v>
      </c>
    </row>
    <row r="18" spans="1:4" s="75" customFormat="1" ht="15" customHeight="1" x14ac:dyDescent="0.25">
      <c r="A18" s="52" t="s">
        <v>24</v>
      </c>
      <c r="B18" s="91">
        <v>0</v>
      </c>
      <c r="C18" s="91">
        <v>794516.97</v>
      </c>
      <c r="D18" s="91">
        <v>0</v>
      </c>
    </row>
    <row r="19" spans="1:4" s="75" customFormat="1" ht="15" customHeight="1" x14ac:dyDescent="0.25">
      <c r="A19" s="52" t="s">
        <v>25</v>
      </c>
      <c r="B19" s="91">
        <v>0</v>
      </c>
      <c r="C19" s="91">
        <v>1574846.13</v>
      </c>
      <c r="D19" s="91">
        <v>0</v>
      </c>
    </row>
    <row r="20" spans="1:4" s="75" customFormat="1" ht="15" customHeight="1" x14ac:dyDescent="0.25">
      <c r="A20" s="52" t="s">
        <v>26</v>
      </c>
      <c r="B20" s="91">
        <v>2255860.6800000002</v>
      </c>
      <c r="C20" s="91">
        <v>0</v>
      </c>
      <c r="D20" s="91">
        <v>0</v>
      </c>
    </row>
    <row r="21" spans="1:4" s="75" customFormat="1" ht="15" customHeight="1" x14ac:dyDescent="0.25">
      <c r="A21" s="52" t="s">
        <v>28</v>
      </c>
      <c r="B21" s="91">
        <v>0</v>
      </c>
      <c r="C21" s="91">
        <v>0</v>
      </c>
      <c r="D21" s="91">
        <v>1092460.83</v>
      </c>
    </row>
    <row r="22" spans="1:4" s="75" customFormat="1" ht="15" customHeight="1" x14ac:dyDescent="0.25">
      <c r="A22" s="52" t="s">
        <v>29</v>
      </c>
      <c r="B22" s="91">
        <v>0</v>
      </c>
      <c r="C22" s="91">
        <v>0</v>
      </c>
      <c r="D22" s="91">
        <v>1825593.84</v>
      </c>
    </row>
    <row r="23" spans="1:4" s="75" customFormat="1" ht="15" customHeight="1" x14ac:dyDescent="0.25">
      <c r="A23" s="52" t="s">
        <v>30</v>
      </c>
      <c r="B23" s="91">
        <v>322989.68</v>
      </c>
      <c r="C23" s="91">
        <v>0</v>
      </c>
      <c r="D23" s="91">
        <v>0</v>
      </c>
    </row>
    <row r="24" spans="1:4" s="75" customFormat="1" ht="15" customHeight="1" x14ac:dyDescent="0.25">
      <c r="A24" s="52" t="s">
        <v>32</v>
      </c>
      <c r="B24" s="91">
        <v>0</v>
      </c>
      <c r="C24" s="91">
        <v>0</v>
      </c>
      <c r="D24" s="91">
        <v>3426499.2</v>
      </c>
    </row>
    <row r="25" spans="1:4" s="75" customFormat="1" ht="15" customHeight="1" x14ac:dyDescent="0.25">
      <c r="A25" s="52" t="s">
        <v>33</v>
      </c>
      <c r="B25" s="91">
        <v>1447155.9</v>
      </c>
      <c r="C25" s="91">
        <v>0</v>
      </c>
      <c r="D25" s="91">
        <v>0</v>
      </c>
    </row>
    <row r="26" spans="1:4" s="75" customFormat="1" ht="15" customHeight="1" x14ac:dyDescent="0.25">
      <c r="A26" s="52" t="s">
        <v>34</v>
      </c>
      <c r="B26" s="91">
        <v>2128170.4500000002</v>
      </c>
      <c r="C26" s="91">
        <v>0</v>
      </c>
      <c r="D26" s="91">
        <v>0</v>
      </c>
    </row>
    <row r="27" spans="1:4" ht="19.5" customHeight="1" x14ac:dyDescent="0.25">
      <c r="A27" s="38" t="s">
        <v>159</v>
      </c>
      <c r="B27" s="33">
        <f>SUM(B6:B26)</f>
        <v>13465093.690000001</v>
      </c>
      <c r="C27" s="33">
        <f>SUM(C6:C26)</f>
        <v>13564263.539999999</v>
      </c>
      <c r="D27" s="33">
        <f>SUM(D6:D26)</f>
        <v>11638775.99</v>
      </c>
    </row>
    <row r="29" spans="1:4" ht="15.75" x14ac:dyDescent="0.25">
      <c r="B29" s="88"/>
      <c r="C29" s="88"/>
      <c r="D29" s="8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D41"/>
  <sheetViews>
    <sheetView view="pageBreakPreview" zoomScaleNormal="100" zoomScaleSheetLayoutView="100" workbookViewId="0">
      <selection activeCell="M15" sqref="M15"/>
    </sheetView>
  </sheetViews>
  <sheetFormatPr defaultColWidth="9.140625" defaultRowHeight="15" x14ac:dyDescent="0.25"/>
  <cols>
    <col min="1" max="1" width="50" style="17" customWidth="1"/>
    <col min="2" max="2" width="19.85546875" style="17" customWidth="1"/>
    <col min="3" max="3" width="19.28515625" style="17" customWidth="1"/>
    <col min="4" max="4" width="17.42578125" style="17" customWidth="1"/>
    <col min="5" max="16384" width="9.140625" style="17"/>
  </cols>
  <sheetData>
    <row r="1" spans="1:4" ht="47.25" customHeight="1" x14ac:dyDescent="0.25">
      <c r="A1" s="12" t="s">
        <v>0</v>
      </c>
      <c r="B1" s="110"/>
      <c r="C1" s="110"/>
      <c r="D1" s="110"/>
    </row>
    <row r="2" spans="1:4" ht="55.5" customHeight="1" x14ac:dyDescent="0.25">
      <c r="A2" s="12" t="s">
        <v>0</v>
      </c>
      <c r="B2" s="12"/>
      <c r="C2" s="13"/>
      <c r="D2" s="14" t="s">
        <v>53</v>
      </c>
    </row>
    <row r="3" spans="1:4" ht="68.45" customHeight="1" x14ac:dyDescent="0.25">
      <c r="A3" s="113" t="s">
        <v>248</v>
      </c>
      <c r="B3" s="113"/>
      <c r="C3" s="113"/>
      <c r="D3" s="113"/>
    </row>
    <row r="4" spans="1:4" ht="20.25" customHeight="1" x14ac:dyDescent="0.25">
      <c r="A4" s="12" t="s">
        <v>0</v>
      </c>
      <c r="B4" s="12"/>
      <c r="C4" s="16"/>
      <c r="D4" s="16" t="s">
        <v>1</v>
      </c>
    </row>
    <row r="5" spans="1:4" ht="48.75" customHeight="1" x14ac:dyDescent="0.25">
      <c r="A5" s="34" t="s">
        <v>2</v>
      </c>
      <c r="B5" s="34" t="s">
        <v>3</v>
      </c>
      <c r="C5" s="34" t="s">
        <v>142</v>
      </c>
      <c r="D5" s="34" t="s">
        <v>163</v>
      </c>
    </row>
    <row r="6" spans="1:4" s="75" customFormat="1" ht="15.75" x14ac:dyDescent="0.25">
      <c r="A6" s="52" t="s">
        <v>4</v>
      </c>
      <c r="B6" s="91">
        <v>2120459.4700000002</v>
      </c>
      <c r="C6" s="91">
        <v>5471209.6500000004</v>
      </c>
      <c r="D6" s="91">
        <v>3642805</v>
      </c>
    </row>
    <row r="7" spans="1:4" s="75" customFormat="1" ht="15.75" x14ac:dyDescent="0.25">
      <c r="A7" s="52" t="s">
        <v>5</v>
      </c>
      <c r="B7" s="91">
        <v>0</v>
      </c>
      <c r="C7" s="91">
        <v>3258482</v>
      </c>
      <c r="D7" s="91">
        <v>7970389.4800000004</v>
      </c>
    </row>
    <row r="8" spans="1:4" s="75" customFormat="1" ht="15.75" x14ac:dyDescent="0.25">
      <c r="A8" s="52" t="s">
        <v>6</v>
      </c>
      <c r="B8" s="91">
        <v>0</v>
      </c>
      <c r="C8" s="91">
        <v>3258482</v>
      </c>
      <c r="D8" s="91">
        <v>3642805</v>
      </c>
    </row>
    <row r="9" spans="1:4" s="75" customFormat="1" ht="15.75" x14ac:dyDescent="0.25">
      <c r="A9" s="52" t="s">
        <v>7</v>
      </c>
      <c r="B9" s="91">
        <v>0</v>
      </c>
      <c r="C9" s="91">
        <v>3258482</v>
      </c>
      <c r="D9" s="91">
        <v>3642805</v>
      </c>
    </row>
    <row r="10" spans="1:4" s="75" customFormat="1" ht="15.75" x14ac:dyDescent="0.25">
      <c r="A10" s="52" t="s">
        <v>8</v>
      </c>
      <c r="B10" s="91">
        <v>1570177.8</v>
      </c>
      <c r="C10" s="91">
        <v>3258482</v>
      </c>
      <c r="D10" s="91">
        <v>4544784.91</v>
      </c>
    </row>
    <row r="11" spans="1:4" s="75" customFormat="1" ht="15.75" x14ac:dyDescent="0.25">
      <c r="A11" s="52" t="s">
        <v>9</v>
      </c>
      <c r="B11" s="91">
        <v>0</v>
      </c>
      <c r="C11" s="91">
        <v>3258482</v>
      </c>
      <c r="D11" s="91">
        <v>3642805</v>
      </c>
    </row>
    <row r="12" spans="1:4" s="75" customFormat="1" ht="15.75" x14ac:dyDescent="0.25">
      <c r="A12" s="52" t="s">
        <v>10</v>
      </c>
      <c r="B12" s="91">
        <v>2336075.64</v>
      </c>
      <c r="C12" s="91">
        <v>4840872.29</v>
      </c>
      <c r="D12" s="91">
        <v>3642805</v>
      </c>
    </row>
    <row r="13" spans="1:4" s="75" customFormat="1" ht="15.75" x14ac:dyDescent="0.25">
      <c r="A13" s="52" t="s">
        <v>11</v>
      </c>
      <c r="B13" s="91">
        <v>0</v>
      </c>
      <c r="C13" s="91">
        <v>3258482</v>
      </c>
      <c r="D13" s="91">
        <v>3642805</v>
      </c>
    </row>
    <row r="14" spans="1:4" s="75" customFormat="1" ht="15.75" x14ac:dyDescent="0.25">
      <c r="A14" s="52" t="s">
        <v>12</v>
      </c>
      <c r="B14" s="91">
        <v>0</v>
      </c>
      <c r="C14" s="91">
        <v>3258482</v>
      </c>
      <c r="D14" s="91">
        <v>3642805</v>
      </c>
    </row>
    <row r="15" spans="1:4" s="75" customFormat="1" ht="15.75" x14ac:dyDescent="0.25">
      <c r="A15" s="52" t="s">
        <v>13</v>
      </c>
      <c r="B15" s="91">
        <v>0</v>
      </c>
      <c r="C15" s="91">
        <v>3258482</v>
      </c>
      <c r="D15" s="91">
        <v>4555252.7699999996</v>
      </c>
    </row>
    <row r="16" spans="1:4" s="75" customFormat="1" ht="15.75" x14ac:dyDescent="0.25">
      <c r="A16" s="52" t="s">
        <v>14</v>
      </c>
      <c r="B16" s="91">
        <v>3816089.62</v>
      </c>
      <c r="C16" s="91">
        <v>6469990.2199999997</v>
      </c>
      <c r="D16" s="91">
        <v>3642805</v>
      </c>
    </row>
    <row r="17" spans="1:4" s="75" customFormat="1" ht="15.75" x14ac:dyDescent="0.25">
      <c r="A17" s="52" t="s">
        <v>15</v>
      </c>
      <c r="B17" s="91">
        <v>229420.42</v>
      </c>
      <c r="C17" s="91">
        <v>5101696.2699999996</v>
      </c>
      <c r="D17" s="91">
        <v>3642805</v>
      </c>
    </row>
    <row r="18" spans="1:4" s="75" customFormat="1" ht="15.75" x14ac:dyDescent="0.25">
      <c r="A18" s="52" t="s">
        <v>16</v>
      </c>
      <c r="B18" s="91">
        <v>557413.12</v>
      </c>
      <c r="C18" s="91">
        <v>3258482</v>
      </c>
      <c r="D18" s="91">
        <v>4770716.05</v>
      </c>
    </row>
    <row r="19" spans="1:4" s="75" customFormat="1" ht="15.75" x14ac:dyDescent="0.25">
      <c r="A19" s="52" t="s">
        <v>17</v>
      </c>
      <c r="B19" s="91">
        <v>652172.36</v>
      </c>
      <c r="C19" s="91">
        <v>3258482</v>
      </c>
      <c r="D19" s="91">
        <v>3642805</v>
      </c>
    </row>
    <row r="20" spans="1:4" s="75" customFormat="1" ht="15.75" x14ac:dyDescent="0.25">
      <c r="A20" s="52" t="s">
        <v>18</v>
      </c>
      <c r="B20" s="91">
        <v>1291035.08</v>
      </c>
      <c r="C20" s="91">
        <v>5364264.8899999997</v>
      </c>
      <c r="D20" s="91">
        <v>3642805</v>
      </c>
    </row>
    <row r="21" spans="1:4" s="75" customFormat="1" ht="15.75" x14ac:dyDescent="0.25">
      <c r="A21" s="52" t="s">
        <v>19</v>
      </c>
      <c r="B21" s="91">
        <v>343712.46</v>
      </c>
      <c r="C21" s="91">
        <v>3258482</v>
      </c>
      <c r="D21" s="91">
        <v>3642805</v>
      </c>
    </row>
    <row r="22" spans="1:4" s="75" customFormat="1" ht="15.75" x14ac:dyDescent="0.25">
      <c r="A22" s="52" t="s">
        <v>20</v>
      </c>
      <c r="B22" s="91">
        <v>0</v>
      </c>
      <c r="C22" s="91">
        <v>3258482</v>
      </c>
      <c r="D22" s="91">
        <v>7296732.8399999999</v>
      </c>
    </row>
    <row r="23" spans="1:4" s="75" customFormat="1" ht="15.75" x14ac:dyDescent="0.25">
      <c r="A23" s="52" t="s">
        <v>21</v>
      </c>
      <c r="B23" s="91">
        <v>0</v>
      </c>
      <c r="C23" s="91">
        <v>6682386.8899999997</v>
      </c>
      <c r="D23" s="91">
        <v>3642805</v>
      </c>
    </row>
    <row r="24" spans="1:4" s="75" customFormat="1" ht="15.75" x14ac:dyDescent="0.25">
      <c r="A24" s="52" t="s">
        <v>22</v>
      </c>
      <c r="B24" s="91">
        <v>0</v>
      </c>
      <c r="C24" s="91">
        <v>3367522.13</v>
      </c>
      <c r="D24" s="91">
        <v>3642805</v>
      </c>
    </row>
    <row r="25" spans="1:4" s="75" customFormat="1" ht="15.75" x14ac:dyDescent="0.25">
      <c r="A25" s="52" t="s">
        <v>23</v>
      </c>
      <c r="B25" s="91">
        <v>0</v>
      </c>
      <c r="C25" s="91">
        <v>3258482</v>
      </c>
      <c r="D25" s="91">
        <v>3642805</v>
      </c>
    </row>
    <row r="26" spans="1:4" s="75" customFormat="1" ht="15.75" x14ac:dyDescent="0.25">
      <c r="A26" s="52" t="s">
        <v>24</v>
      </c>
      <c r="B26" s="91">
        <v>0</v>
      </c>
      <c r="C26" s="91">
        <v>3258482</v>
      </c>
      <c r="D26" s="91">
        <v>3642805</v>
      </c>
    </row>
    <row r="27" spans="1:4" s="75" customFormat="1" ht="15.75" x14ac:dyDescent="0.25">
      <c r="A27" s="52" t="s">
        <v>25</v>
      </c>
      <c r="B27" s="91">
        <v>0</v>
      </c>
      <c r="C27" s="91">
        <v>3416237.21</v>
      </c>
      <c r="D27" s="91">
        <v>3642805</v>
      </c>
    </row>
    <row r="28" spans="1:4" s="75" customFormat="1" ht="15.75" x14ac:dyDescent="0.25">
      <c r="A28" s="52" t="s">
        <v>26</v>
      </c>
      <c r="B28" s="91">
        <v>1203874.92</v>
      </c>
      <c r="C28" s="91">
        <v>3258482</v>
      </c>
      <c r="D28" s="91">
        <v>3642805</v>
      </c>
    </row>
    <row r="29" spans="1:4" s="75" customFormat="1" ht="15.75" x14ac:dyDescent="0.25">
      <c r="A29" s="52" t="s">
        <v>27</v>
      </c>
      <c r="B29" s="91">
        <v>229141.64</v>
      </c>
      <c r="C29" s="91">
        <v>3419762.46</v>
      </c>
      <c r="D29" s="91">
        <v>3642805</v>
      </c>
    </row>
    <row r="30" spans="1:4" s="75" customFormat="1" ht="15.75" x14ac:dyDescent="0.25">
      <c r="A30" s="52" t="s">
        <v>28</v>
      </c>
      <c r="B30" s="91">
        <v>0</v>
      </c>
      <c r="C30" s="91">
        <v>3358950.8</v>
      </c>
      <c r="D30" s="91">
        <v>3642805</v>
      </c>
    </row>
    <row r="31" spans="1:4" s="75" customFormat="1" ht="15.75" x14ac:dyDescent="0.25">
      <c r="A31" s="52" t="s">
        <v>29</v>
      </c>
      <c r="B31" s="91">
        <v>0</v>
      </c>
      <c r="C31" s="91">
        <v>4101143.09</v>
      </c>
      <c r="D31" s="91">
        <v>3642805</v>
      </c>
    </row>
    <row r="32" spans="1:4" s="75" customFormat="1" ht="15.75" x14ac:dyDescent="0.25">
      <c r="A32" s="52" t="s">
        <v>30</v>
      </c>
      <c r="B32" s="91">
        <v>0</v>
      </c>
      <c r="C32" s="91">
        <v>3258481</v>
      </c>
      <c r="D32" s="91">
        <v>7328361.2300000004</v>
      </c>
    </row>
    <row r="33" spans="1:4" s="75" customFormat="1" ht="15.75" x14ac:dyDescent="0.25">
      <c r="A33" s="52" t="s">
        <v>31</v>
      </c>
      <c r="B33" s="91">
        <v>0</v>
      </c>
      <c r="C33" s="91">
        <v>3920347.81</v>
      </c>
      <c r="D33" s="91">
        <v>3642805</v>
      </c>
    </row>
    <row r="34" spans="1:4" s="75" customFormat="1" ht="15.75" x14ac:dyDescent="0.25">
      <c r="A34" s="52" t="s">
        <v>32</v>
      </c>
      <c r="B34" s="91">
        <v>0</v>
      </c>
      <c r="C34" s="91">
        <v>5181076.4800000004</v>
      </c>
      <c r="D34" s="91">
        <v>3642805</v>
      </c>
    </row>
    <row r="35" spans="1:4" s="75" customFormat="1" ht="15.75" x14ac:dyDescent="0.25">
      <c r="A35" s="52" t="s">
        <v>33</v>
      </c>
      <c r="B35" s="91">
        <v>0</v>
      </c>
      <c r="C35" s="91">
        <v>3258481</v>
      </c>
      <c r="D35" s="91">
        <v>3642806</v>
      </c>
    </row>
    <row r="36" spans="1:4" s="75" customFormat="1" ht="15.75" x14ac:dyDescent="0.25">
      <c r="A36" s="52" t="s">
        <v>34</v>
      </c>
      <c r="B36" s="91">
        <v>4895699.2699999996</v>
      </c>
      <c r="C36" s="91">
        <v>3258481</v>
      </c>
      <c r="D36" s="91">
        <v>3642806</v>
      </c>
    </row>
    <row r="37" spans="1:4" ht="19.5" customHeight="1" x14ac:dyDescent="0.25">
      <c r="A37" s="38" t="s">
        <v>159</v>
      </c>
      <c r="B37" s="33">
        <f>SUM(B6:B36)</f>
        <v>19245271.800000001</v>
      </c>
      <c r="C37" s="33">
        <f>SUM(C6:C36)</f>
        <v>119348133.18999998</v>
      </c>
      <c r="D37" s="33">
        <f>SUM(D6:D36)</f>
        <v>127536364.28</v>
      </c>
    </row>
    <row r="39" spans="1:4" ht="15.75" x14ac:dyDescent="0.25">
      <c r="B39" s="88"/>
      <c r="C39" s="88"/>
      <c r="D39" s="88"/>
    </row>
    <row r="40" spans="1:4" ht="15.75" x14ac:dyDescent="0.25">
      <c r="B40" s="40"/>
      <c r="C40" s="88"/>
      <c r="D40" s="88"/>
    </row>
    <row r="41" spans="1:4" x14ac:dyDescent="0.25">
      <c r="B41" s="66"/>
      <c r="C41" s="66"/>
      <c r="D41" s="66"/>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CCFFCC"/>
    <pageSetUpPr fitToPage="1"/>
  </sheetPr>
  <dimension ref="A1:D25"/>
  <sheetViews>
    <sheetView view="pageBreakPreview" zoomScale="115" zoomScaleNormal="100" zoomScaleSheetLayoutView="115" workbookViewId="0">
      <selection activeCell="M15" sqref="M15"/>
    </sheetView>
  </sheetViews>
  <sheetFormatPr defaultColWidth="9.140625" defaultRowHeight="15" x14ac:dyDescent="0.25"/>
  <cols>
    <col min="1" max="1" width="79.85546875" style="2" customWidth="1"/>
    <col min="2" max="2" width="14.140625" style="2" customWidth="1"/>
    <col min="3" max="3" width="15.5703125" style="2" customWidth="1"/>
    <col min="4" max="4" width="14.28515625" style="2" customWidth="1"/>
    <col min="5" max="16384" width="9.140625" style="2"/>
  </cols>
  <sheetData>
    <row r="1" spans="1:4" ht="49.5" customHeight="1" x14ac:dyDescent="0.25">
      <c r="A1" s="1" t="s">
        <v>0</v>
      </c>
      <c r="B1" s="110"/>
      <c r="C1" s="110"/>
      <c r="D1" s="110"/>
    </row>
    <row r="2" spans="1:4" ht="23.25" customHeight="1" x14ac:dyDescent="0.25">
      <c r="A2" s="1"/>
      <c r="B2" s="1"/>
      <c r="C2" s="3"/>
      <c r="D2" s="4" t="s">
        <v>54</v>
      </c>
    </row>
    <row r="3" spans="1:4" ht="73.150000000000006" customHeight="1" x14ac:dyDescent="0.25">
      <c r="A3" s="113" t="s">
        <v>262</v>
      </c>
      <c r="B3" s="113"/>
      <c r="C3" s="113"/>
      <c r="D3" s="113"/>
    </row>
    <row r="4" spans="1:4" ht="20.25" customHeight="1" x14ac:dyDescent="0.25">
      <c r="A4" s="1" t="s">
        <v>0</v>
      </c>
      <c r="B4" s="1"/>
      <c r="C4" s="5"/>
      <c r="D4" s="5" t="s">
        <v>1</v>
      </c>
    </row>
    <row r="5" spans="1:4" ht="48.95" customHeight="1" x14ac:dyDescent="0.25">
      <c r="A5" s="32" t="s">
        <v>2</v>
      </c>
      <c r="B5" s="32" t="s">
        <v>3</v>
      </c>
      <c r="C5" s="32" t="s">
        <v>142</v>
      </c>
      <c r="D5" s="32" t="s">
        <v>163</v>
      </c>
    </row>
    <row r="6" spans="1:4" ht="15" customHeight="1" x14ac:dyDescent="0.25">
      <c r="A6" s="52" t="s">
        <v>5</v>
      </c>
      <c r="B6" s="53">
        <v>3192437.1</v>
      </c>
      <c r="C6" s="54">
        <v>0</v>
      </c>
      <c r="D6" s="54">
        <v>0</v>
      </c>
    </row>
    <row r="7" spans="1:4" ht="15" customHeight="1" x14ac:dyDescent="0.25">
      <c r="A7" s="52" t="s">
        <v>56</v>
      </c>
      <c r="B7" s="53">
        <v>60565.1</v>
      </c>
      <c r="C7" s="54">
        <v>0</v>
      </c>
      <c r="D7" s="54">
        <v>0</v>
      </c>
    </row>
    <row r="8" spans="1:4" ht="15.75" x14ac:dyDescent="0.25">
      <c r="A8" s="92" t="s">
        <v>162</v>
      </c>
      <c r="B8" s="53">
        <v>147356.4</v>
      </c>
      <c r="C8" s="54">
        <v>0</v>
      </c>
      <c r="D8" s="54">
        <v>0</v>
      </c>
    </row>
    <row r="9" spans="1:4" ht="15.75" x14ac:dyDescent="0.25">
      <c r="A9" s="52" t="s">
        <v>62</v>
      </c>
      <c r="B9" s="53">
        <v>186819.3</v>
      </c>
      <c r="C9" s="54">
        <v>0</v>
      </c>
      <c r="D9" s="54">
        <v>0</v>
      </c>
    </row>
    <row r="10" spans="1:4" ht="15.75" x14ac:dyDescent="0.25">
      <c r="A10" s="52" t="s">
        <v>66</v>
      </c>
      <c r="B10" s="53">
        <v>41778.699999999997</v>
      </c>
      <c r="C10" s="54">
        <v>0</v>
      </c>
      <c r="D10" s="54">
        <v>0</v>
      </c>
    </row>
    <row r="11" spans="1:4" ht="15.75" x14ac:dyDescent="0.25">
      <c r="A11" s="52" t="s">
        <v>68</v>
      </c>
      <c r="B11" s="53">
        <v>131304.5</v>
      </c>
      <c r="C11" s="54">
        <v>0</v>
      </c>
      <c r="D11" s="54">
        <v>0</v>
      </c>
    </row>
    <row r="12" spans="1:4" ht="15.75" x14ac:dyDescent="0.25">
      <c r="A12" s="52" t="s">
        <v>143</v>
      </c>
      <c r="B12" s="53">
        <v>506324.2</v>
      </c>
      <c r="C12" s="54">
        <v>0</v>
      </c>
      <c r="D12" s="54">
        <v>0</v>
      </c>
    </row>
    <row r="13" spans="1:4" ht="15.75" x14ac:dyDescent="0.25">
      <c r="A13" s="52" t="s">
        <v>16</v>
      </c>
      <c r="B13" s="53">
        <v>1003790.6</v>
      </c>
      <c r="C13" s="54">
        <v>0</v>
      </c>
      <c r="D13" s="54">
        <v>0</v>
      </c>
    </row>
    <row r="14" spans="1:4" ht="15.75" x14ac:dyDescent="0.25">
      <c r="A14" s="52" t="s">
        <v>74</v>
      </c>
      <c r="B14" s="53">
        <v>29841.9</v>
      </c>
      <c r="C14" s="54">
        <v>0</v>
      </c>
      <c r="D14" s="54">
        <v>0</v>
      </c>
    </row>
    <row r="15" spans="1:4" ht="15.75" x14ac:dyDescent="0.25">
      <c r="A15" s="52" t="s">
        <v>144</v>
      </c>
      <c r="B15" s="53">
        <v>656522.30000000005</v>
      </c>
      <c r="C15" s="54">
        <v>0</v>
      </c>
      <c r="D15" s="54">
        <v>0</v>
      </c>
    </row>
    <row r="16" spans="1:4" ht="15.75" x14ac:dyDescent="0.25">
      <c r="A16" s="52" t="s">
        <v>145</v>
      </c>
      <c r="B16" s="53">
        <v>649360.19999999995</v>
      </c>
      <c r="C16" s="54">
        <v>0</v>
      </c>
      <c r="D16" s="54">
        <v>0</v>
      </c>
    </row>
    <row r="17" spans="1:4" ht="15.75" x14ac:dyDescent="0.25">
      <c r="A17" s="52" t="s">
        <v>77</v>
      </c>
      <c r="B17" s="53">
        <v>447628.79999999999</v>
      </c>
      <c r="C17" s="54">
        <v>0</v>
      </c>
      <c r="D17" s="54">
        <v>0</v>
      </c>
    </row>
    <row r="18" spans="1:4" ht="15.75" x14ac:dyDescent="0.25">
      <c r="A18" s="52" t="s">
        <v>85</v>
      </c>
      <c r="B18" s="53">
        <v>298419.20000000001</v>
      </c>
      <c r="C18" s="54">
        <v>0</v>
      </c>
      <c r="D18" s="54">
        <v>0</v>
      </c>
    </row>
    <row r="19" spans="1:4" ht="15.75" x14ac:dyDescent="0.25">
      <c r="A19" s="52" t="s">
        <v>146</v>
      </c>
      <c r="B19" s="53">
        <v>357402.7</v>
      </c>
      <c r="C19" s="54">
        <v>0</v>
      </c>
      <c r="D19" s="54">
        <v>0</v>
      </c>
    </row>
    <row r="20" spans="1:4" ht="15.75" x14ac:dyDescent="0.25">
      <c r="A20" s="52" t="s">
        <v>147</v>
      </c>
      <c r="B20" s="53">
        <v>253656.3</v>
      </c>
      <c r="C20" s="54">
        <v>0</v>
      </c>
      <c r="D20" s="54">
        <v>0</v>
      </c>
    </row>
    <row r="21" spans="1:4" ht="15.75" x14ac:dyDescent="0.25">
      <c r="A21" s="52" t="s">
        <v>96</v>
      </c>
      <c r="B21" s="53">
        <v>413523.8</v>
      </c>
      <c r="C21" s="54">
        <v>0</v>
      </c>
      <c r="D21" s="54">
        <v>0</v>
      </c>
    </row>
    <row r="22" spans="1:4" ht="15.75" x14ac:dyDescent="0.25">
      <c r="A22" s="52" t="s">
        <v>148</v>
      </c>
      <c r="B22" s="53">
        <v>144758.9</v>
      </c>
      <c r="C22" s="54">
        <v>0</v>
      </c>
      <c r="D22" s="54">
        <v>0</v>
      </c>
    </row>
    <row r="23" spans="1:4" ht="15.75" x14ac:dyDescent="0.25">
      <c r="A23" s="38" t="s">
        <v>159</v>
      </c>
      <c r="B23" s="33">
        <f>SUM(B6:B22)</f>
        <v>8521490</v>
      </c>
      <c r="C23" s="33">
        <f>SUM(C6:C22)</f>
        <v>0</v>
      </c>
      <c r="D23" s="33">
        <f>SUM(D6:D22)</f>
        <v>0</v>
      </c>
    </row>
    <row r="25" spans="1:4" ht="15.75" x14ac:dyDescent="0.25">
      <c r="B25" s="40"/>
      <c r="C25" s="40"/>
      <c r="D25" s="40"/>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CCFFCC"/>
    <pageSetUpPr fitToPage="1"/>
  </sheetPr>
  <dimension ref="A1:D32"/>
  <sheetViews>
    <sheetView view="pageBreakPreview" topLeftCell="A2"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8.75" customHeight="1" x14ac:dyDescent="0.25">
      <c r="A1" s="12" t="s">
        <v>0</v>
      </c>
      <c r="B1" s="110"/>
      <c r="C1" s="110"/>
      <c r="D1" s="110"/>
    </row>
    <row r="2" spans="1:4" ht="23.25" customHeight="1" x14ac:dyDescent="0.25">
      <c r="A2" s="12" t="s">
        <v>0</v>
      </c>
      <c r="B2" s="12"/>
      <c r="C2" s="13"/>
      <c r="D2" s="14" t="s">
        <v>55</v>
      </c>
    </row>
    <row r="3" spans="1:4" ht="64.150000000000006" customHeight="1" x14ac:dyDescent="0.25">
      <c r="A3" s="113" t="s">
        <v>261</v>
      </c>
      <c r="B3" s="113"/>
      <c r="C3" s="113"/>
      <c r="D3" s="113"/>
    </row>
    <row r="4" spans="1:4" ht="20.25" customHeight="1" x14ac:dyDescent="0.25">
      <c r="A4" s="12" t="s">
        <v>0</v>
      </c>
      <c r="B4" s="12"/>
      <c r="C4" s="15"/>
      <c r="D4" s="15" t="s">
        <v>1</v>
      </c>
    </row>
    <row r="5" spans="1:4" ht="48.75" customHeight="1" x14ac:dyDescent="0.25">
      <c r="A5" s="32" t="s">
        <v>2</v>
      </c>
      <c r="B5" s="32" t="s">
        <v>3</v>
      </c>
      <c r="C5" s="32" t="s">
        <v>142</v>
      </c>
      <c r="D5" s="32" t="s">
        <v>163</v>
      </c>
    </row>
    <row r="6" spans="1:4" ht="15" customHeight="1" x14ac:dyDescent="0.25">
      <c r="A6" s="52" t="s">
        <v>4</v>
      </c>
      <c r="B6" s="53">
        <v>4519758.87</v>
      </c>
      <c r="C6" s="53">
        <v>0</v>
      </c>
      <c r="D6" s="35">
        <v>0</v>
      </c>
    </row>
    <row r="7" spans="1:4" ht="15" customHeight="1" x14ac:dyDescent="0.25">
      <c r="A7" s="52" t="s">
        <v>5</v>
      </c>
      <c r="B7" s="53">
        <v>0</v>
      </c>
      <c r="C7" s="53">
        <v>4950000</v>
      </c>
      <c r="D7" s="35">
        <v>0</v>
      </c>
    </row>
    <row r="8" spans="1:4" ht="15" customHeight="1" x14ac:dyDescent="0.25">
      <c r="A8" s="52" t="s">
        <v>56</v>
      </c>
      <c r="B8" s="53">
        <v>15547670.109999999</v>
      </c>
      <c r="C8" s="53">
        <v>0</v>
      </c>
      <c r="D8" s="35">
        <v>0</v>
      </c>
    </row>
    <row r="9" spans="1:4" ht="15" customHeight="1" x14ac:dyDescent="0.25">
      <c r="A9" s="52" t="s">
        <v>57</v>
      </c>
      <c r="B9" s="53">
        <v>218875.92</v>
      </c>
      <c r="C9" s="53">
        <v>0</v>
      </c>
      <c r="D9" s="35">
        <v>0</v>
      </c>
    </row>
    <row r="10" spans="1:4" ht="15.75" x14ac:dyDescent="0.25">
      <c r="A10" s="52" t="s">
        <v>58</v>
      </c>
      <c r="B10" s="53">
        <v>0</v>
      </c>
      <c r="C10" s="53">
        <v>0</v>
      </c>
      <c r="D10" s="35">
        <v>7920000</v>
      </c>
    </row>
    <row r="11" spans="1:4" ht="31.5" x14ac:dyDescent="0.25">
      <c r="A11" s="52" t="s">
        <v>59</v>
      </c>
      <c r="B11" s="53">
        <v>14023023.300000001</v>
      </c>
      <c r="C11" s="53">
        <v>0</v>
      </c>
      <c r="D11" s="35">
        <v>0</v>
      </c>
    </row>
    <row r="12" spans="1:4" ht="15" customHeight="1" x14ac:dyDescent="0.25">
      <c r="A12" s="52" t="s">
        <v>60</v>
      </c>
      <c r="B12" s="53">
        <v>55249121.299999997</v>
      </c>
      <c r="C12" s="53">
        <v>28135098.890000001</v>
      </c>
      <c r="D12" s="35">
        <v>0</v>
      </c>
    </row>
    <row r="13" spans="1:4" ht="15" customHeight="1" x14ac:dyDescent="0.25">
      <c r="A13" s="52" t="s">
        <v>12</v>
      </c>
      <c r="B13" s="53">
        <v>53367.57</v>
      </c>
      <c r="C13" s="53">
        <v>0</v>
      </c>
      <c r="D13" s="35">
        <v>0</v>
      </c>
    </row>
    <row r="14" spans="1:4" ht="15.75" x14ac:dyDescent="0.25">
      <c r="A14" s="52" t="s">
        <v>63</v>
      </c>
      <c r="B14" s="53">
        <v>0</v>
      </c>
      <c r="C14" s="53">
        <v>0</v>
      </c>
      <c r="D14" s="35">
        <v>3960000</v>
      </c>
    </row>
    <row r="15" spans="1:4" ht="15.75" x14ac:dyDescent="0.25">
      <c r="A15" s="52" t="s">
        <v>65</v>
      </c>
      <c r="B15" s="53">
        <v>0</v>
      </c>
      <c r="C15" s="53">
        <v>0</v>
      </c>
      <c r="D15" s="35">
        <v>5445000</v>
      </c>
    </row>
    <row r="16" spans="1:4" ht="31.5" x14ac:dyDescent="0.25">
      <c r="A16" s="52" t="s">
        <v>66</v>
      </c>
      <c r="B16" s="53">
        <v>534809.55000000005</v>
      </c>
      <c r="C16" s="53">
        <v>0</v>
      </c>
      <c r="D16" s="35">
        <v>0</v>
      </c>
    </row>
    <row r="17" spans="1:4" ht="31.5" x14ac:dyDescent="0.25">
      <c r="A17" s="52" t="s">
        <v>70</v>
      </c>
      <c r="B17" s="53">
        <v>0</v>
      </c>
      <c r="C17" s="53">
        <v>16830000</v>
      </c>
      <c r="D17" s="35">
        <v>0</v>
      </c>
    </row>
    <row r="18" spans="1:4" ht="15.75" x14ac:dyDescent="0.25">
      <c r="A18" s="52" t="s">
        <v>72</v>
      </c>
      <c r="B18" s="53">
        <v>218258.2</v>
      </c>
      <c r="C18" s="53">
        <v>0</v>
      </c>
      <c r="D18" s="35">
        <v>0</v>
      </c>
    </row>
    <row r="19" spans="1:4" ht="31.5" x14ac:dyDescent="0.25">
      <c r="A19" s="52" t="s">
        <v>73</v>
      </c>
      <c r="B19" s="53">
        <v>0</v>
      </c>
      <c r="C19" s="53">
        <v>0</v>
      </c>
      <c r="D19" s="35">
        <v>2970000</v>
      </c>
    </row>
    <row r="20" spans="1:4" ht="31.5" x14ac:dyDescent="0.25">
      <c r="A20" s="52" t="s">
        <v>76</v>
      </c>
      <c r="B20" s="53">
        <v>0</v>
      </c>
      <c r="C20" s="53">
        <v>3960000</v>
      </c>
      <c r="D20" s="35">
        <v>0</v>
      </c>
    </row>
    <row r="21" spans="1:4" ht="15.75" x14ac:dyDescent="0.25">
      <c r="A21" s="52" t="s">
        <v>77</v>
      </c>
      <c r="B21" s="53">
        <v>220806.06</v>
      </c>
      <c r="C21" s="53">
        <v>0</v>
      </c>
      <c r="D21" s="35">
        <v>0</v>
      </c>
    </row>
    <row r="22" spans="1:4" s="87" customFormat="1" ht="15.75" x14ac:dyDescent="0.25">
      <c r="A22" s="52" t="s">
        <v>80</v>
      </c>
      <c r="B22" s="35">
        <v>494709</v>
      </c>
      <c r="C22" s="35">
        <v>0</v>
      </c>
      <c r="D22" s="35">
        <v>0</v>
      </c>
    </row>
    <row r="23" spans="1:4" s="87" customFormat="1" ht="15.75" x14ac:dyDescent="0.25">
      <c r="A23" s="52" t="s">
        <v>83</v>
      </c>
      <c r="B23" s="35">
        <v>0</v>
      </c>
      <c r="C23" s="35">
        <v>0</v>
      </c>
      <c r="D23" s="35">
        <v>3960000</v>
      </c>
    </row>
    <row r="24" spans="1:4" s="87" customFormat="1" ht="15.75" x14ac:dyDescent="0.25">
      <c r="A24" s="52" t="s">
        <v>87</v>
      </c>
      <c r="B24" s="35">
        <v>0</v>
      </c>
      <c r="C24" s="35">
        <v>0</v>
      </c>
      <c r="D24" s="35">
        <v>7425000</v>
      </c>
    </row>
    <row r="25" spans="1:4" s="87" customFormat="1" ht="15.75" x14ac:dyDescent="0.25">
      <c r="A25" s="52" t="s">
        <v>90</v>
      </c>
      <c r="B25" s="35">
        <v>0</v>
      </c>
      <c r="C25" s="35">
        <v>5940000</v>
      </c>
      <c r="D25" s="35">
        <v>0</v>
      </c>
    </row>
    <row r="26" spans="1:4" s="87" customFormat="1" ht="15.75" x14ac:dyDescent="0.25">
      <c r="A26" s="52" t="s">
        <v>96</v>
      </c>
      <c r="B26" s="35">
        <v>24017202.760000002</v>
      </c>
      <c r="C26" s="35">
        <v>0</v>
      </c>
      <c r="D26" s="35">
        <v>0</v>
      </c>
    </row>
    <row r="27" spans="1:4" s="87" customFormat="1" ht="31.5" x14ac:dyDescent="0.25">
      <c r="A27" s="52" t="s">
        <v>97</v>
      </c>
      <c r="B27" s="35">
        <v>4455000</v>
      </c>
      <c r="C27" s="35">
        <v>0</v>
      </c>
      <c r="D27" s="35">
        <v>0</v>
      </c>
    </row>
    <row r="28" spans="1:4" s="87" customFormat="1" ht="31.5" x14ac:dyDescent="0.25">
      <c r="A28" s="52" t="s">
        <v>103</v>
      </c>
      <c r="B28" s="35">
        <v>354252.15</v>
      </c>
      <c r="C28" s="35">
        <v>0</v>
      </c>
      <c r="D28" s="35">
        <v>0</v>
      </c>
    </row>
    <row r="29" spans="1:4" ht="15.75" x14ac:dyDescent="0.25">
      <c r="A29" s="38" t="s">
        <v>159</v>
      </c>
      <c r="B29" s="93">
        <f>SUM(B6:B28)</f>
        <v>119906854.79000001</v>
      </c>
      <c r="C29" s="93">
        <f t="shared" ref="C29:D29" si="0">SUM(C6:C28)</f>
        <v>59815098.890000001</v>
      </c>
      <c r="D29" s="93">
        <f t="shared" si="0"/>
        <v>31680000</v>
      </c>
    </row>
    <row r="31" spans="1:4" ht="15.75" x14ac:dyDescent="0.25">
      <c r="B31" s="88"/>
      <c r="C31" s="88"/>
      <c r="D31" s="88"/>
    </row>
    <row r="32" spans="1:4" ht="15.75" x14ac:dyDescent="0.25">
      <c r="B32" s="88"/>
      <c r="C32" s="88"/>
      <c r="D32" s="8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F11"/>
  <sheetViews>
    <sheetView view="pageBreakPreview" zoomScale="115" zoomScaleNormal="100" zoomScaleSheetLayoutView="115" workbookViewId="0">
      <selection activeCell="M15" sqref="M15"/>
    </sheetView>
  </sheetViews>
  <sheetFormatPr defaultColWidth="9.140625" defaultRowHeight="15" x14ac:dyDescent="0.25"/>
  <cols>
    <col min="1" max="1" width="73.28515625" style="26" customWidth="1"/>
    <col min="2" max="4" width="15.85546875" style="26" customWidth="1"/>
    <col min="5" max="16384" width="9.140625" style="26"/>
  </cols>
  <sheetData>
    <row r="1" spans="1:6" ht="45" customHeight="1" x14ac:dyDescent="0.25">
      <c r="A1" s="25" t="s">
        <v>0</v>
      </c>
      <c r="B1" s="110"/>
      <c r="C1" s="110"/>
      <c r="D1" s="110"/>
    </row>
    <row r="2" spans="1:6" ht="23.25" customHeight="1" x14ac:dyDescent="0.25">
      <c r="A2" s="25"/>
      <c r="B2" s="25"/>
      <c r="C2" s="27"/>
      <c r="D2" s="39" t="s">
        <v>153</v>
      </c>
    </row>
    <row r="3" spans="1:6" ht="87.6" customHeight="1" x14ac:dyDescent="0.25">
      <c r="A3" s="113" t="s">
        <v>195</v>
      </c>
      <c r="B3" s="113"/>
      <c r="C3" s="113"/>
      <c r="D3" s="114"/>
      <c r="E3" s="7"/>
      <c r="F3" s="7"/>
    </row>
    <row r="4" spans="1:6" ht="20.25" customHeight="1" x14ac:dyDescent="0.25">
      <c r="A4" s="25" t="s">
        <v>0</v>
      </c>
      <c r="B4" s="25"/>
      <c r="C4" s="29"/>
      <c r="D4" s="29" t="s">
        <v>1</v>
      </c>
      <c r="E4" s="7"/>
      <c r="F4" s="7"/>
    </row>
    <row r="5" spans="1:6" ht="48.75" customHeight="1" x14ac:dyDescent="0.25">
      <c r="A5" s="32" t="s">
        <v>2</v>
      </c>
      <c r="B5" s="32" t="s">
        <v>3</v>
      </c>
      <c r="C5" s="32" t="s">
        <v>142</v>
      </c>
      <c r="D5" s="32" t="s">
        <v>163</v>
      </c>
      <c r="E5" s="7"/>
      <c r="F5" s="7"/>
    </row>
    <row r="6" spans="1:6" ht="15" customHeight="1" x14ac:dyDescent="0.25">
      <c r="A6" s="52" t="s">
        <v>4</v>
      </c>
      <c r="B6" s="65">
        <v>23270000</v>
      </c>
      <c r="C6" s="65">
        <v>0</v>
      </c>
      <c r="D6" s="65">
        <v>0</v>
      </c>
      <c r="E6" s="7"/>
      <c r="F6" s="7"/>
    </row>
    <row r="7" spans="1:6" ht="15.75" x14ac:dyDescent="0.25">
      <c r="A7" s="38" t="s">
        <v>159</v>
      </c>
      <c r="B7" s="33">
        <f>SUM(B6:B6)</f>
        <v>23270000</v>
      </c>
      <c r="C7" s="33">
        <f>SUM(C6:C6)</f>
        <v>0</v>
      </c>
      <c r="D7" s="33">
        <f>SUM(D6:D6)</f>
        <v>0</v>
      </c>
    </row>
    <row r="9" spans="1:6" ht="15.75" x14ac:dyDescent="0.25">
      <c r="B9" s="40"/>
      <c r="C9" s="40"/>
      <c r="D9" s="40"/>
    </row>
    <row r="10" spans="1:6" ht="15.75" x14ac:dyDescent="0.25">
      <c r="B10" s="57"/>
      <c r="C10" s="57"/>
      <c r="D10" s="57"/>
    </row>
    <row r="11" spans="1:6" x14ac:dyDescent="0.25">
      <c r="B11" s="58"/>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CCFFCC"/>
    <pageSetUpPr fitToPage="1"/>
  </sheetPr>
  <dimension ref="A1:D12"/>
  <sheetViews>
    <sheetView view="pageBreakPreview" zoomScale="115" zoomScaleNormal="100" zoomScaleSheetLayoutView="115" workbookViewId="0">
      <selection activeCell="M15" sqref="M15"/>
    </sheetView>
  </sheetViews>
  <sheetFormatPr defaultColWidth="9.140625" defaultRowHeight="15" x14ac:dyDescent="0.25"/>
  <cols>
    <col min="1" max="1" width="67.42578125" style="2" customWidth="1"/>
    <col min="2" max="2" width="16" style="2" customWidth="1"/>
    <col min="3" max="3" width="15.42578125" style="2" customWidth="1"/>
    <col min="4" max="4" width="19.5703125" style="2" customWidth="1"/>
    <col min="5" max="16384" width="9.140625" style="2"/>
  </cols>
  <sheetData>
    <row r="1" spans="1:4" ht="46.5" customHeight="1" x14ac:dyDescent="0.25">
      <c r="A1" s="1" t="s">
        <v>0</v>
      </c>
      <c r="B1" s="110"/>
      <c r="C1" s="110"/>
      <c r="D1" s="110"/>
    </row>
    <row r="2" spans="1:4" ht="23.25" customHeight="1" x14ac:dyDescent="0.25">
      <c r="A2" s="1"/>
      <c r="B2" s="1"/>
      <c r="C2" s="3"/>
      <c r="D2" s="4" t="s">
        <v>104</v>
      </c>
    </row>
    <row r="3" spans="1:4" ht="75" customHeight="1" x14ac:dyDescent="0.25">
      <c r="A3" s="113" t="s">
        <v>223</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75" x14ac:dyDescent="0.25">
      <c r="A6" s="52" t="s">
        <v>60</v>
      </c>
      <c r="B6" s="65">
        <v>88831578.950000003</v>
      </c>
      <c r="C6" s="65">
        <v>0</v>
      </c>
      <c r="D6" s="65">
        <v>0</v>
      </c>
    </row>
    <row r="7" spans="1:4" ht="15.75" x14ac:dyDescent="0.25">
      <c r="A7" s="52" t="s">
        <v>11</v>
      </c>
      <c r="B7" s="65">
        <v>101052631.56999999</v>
      </c>
      <c r="C7" s="65">
        <v>0</v>
      </c>
      <c r="D7" s="65">
        <v>0</v>
      </c>
    </row>
    <row r="8" spans="1:4" ht="15.75" x14ac:dyDescent="0.25">
      <c r="A8" s="52" t="s">
        <v>83</v>
      </c>
      <c r="B8" s="65">
        <v>0</v>
      </c>
      <c r="C8" s="65">
        <v>0</v>
      </c>
      <c r="D8" s="65">
        <v>192905263.15000001</v>
      </c>
    </row>
    <row r="9" spans="1:4" ht="14.25" customHeight="1" x14ac:dyDescent="0.25">
      <c r="A9" s="52" t="s">
        <v>103</v>
      </c>
      <c r="B9" s="65">
        <v>0</v>
      </c>
      <c r="C9" s="65">
        <v>206315789.47</v>
      </c>
      <c r="D9" s="65">
        <v>0</v>
      </c>
    </row>
    <row r="10" spans="1:4" ht="15.75" x14ac:dyDescent="0.25">
      <c r="A10" s="38" t="s">
        <v>159</v>
      </c>
      <c r="B10" s="33">
        <f>SUM(B6:B9)</f>
        <v>189884210.51999998</v>
      </c>
      <c r="C10" s="33">
        <f>SUM(C6:C9)</f>
        <v>206315789.47</v>
      </c>
      <c r="D10" s="33">
        <f>SUM(D6:D9)</f>
        <v>192905263.15000001</v>
      </c>
    </row>
    <row r="12" spans="1:4" ht="15.75" x14ac:dyDescent="0.25">
      <c r="B12" s="88"/>
      <c r="C12" s="88"/>
      <c r="D12" s="88"/>
    </row>
  </sheetData>
  <mergeCells count="2">
    <mergeCell ref="B1:D1"/>
    <mergeCell ref="A3:D3"/>
  </mergeCells>
  <pageMargins left="0.7" right="0.7" top="0.75" bottom="0.75" header="0.3" footer="0.3"/>
  <pageSetup paperSize="9" scale="73"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CCFFCC"/>
    <pageSetUpPr fitToPage="1"/>
  </sheetPr>
  <dimension ref="A1:F46"/>
  <sheetViews>
    <sheetView view="pageBreakPreview" topLeftCell="A4" zoomScale="115" zoomScaleNormal="100" zoomScaleSheetLayoutView="115" workbookViewId="0">
      <selection activeCell="M15" sqref="M15"/>
    </sheetView>
  </sheetViews>
  <sheetFormatPr defaultColWidth="9.140625" defaultRowHeight="15" x14ac:dyDescent="0.25"/>
  <cols>
    <col min="1" max="1" width="73.28515625" style="2" customWidth="1"/>
    <col min="2" max="4" width="15.85546875" style="2" customWidth="1"/>
    <col min="5" max="16384" width="9.140625" style="2"/>
  </cols>
  <sheetData>
    <row r="1" spans="1:6" ht="45" customHeight="1" x14ac:dyDescent="0.25">
      <c r="A1" s="1" t="s">
        <v>0</v>
      </c>
      <c r="B1" s="110"/>
      <c r="C1" s="110"/>
      <c r="D1" s="110"/>
    </row>
    <row r="2" spans="1:6" ht="23.25" customHeight="1" x14ac:dyDescent="0.25">
      <c r="A2" s="1"/>
      <c r="B2" s="1"/>
      <c r="C2" s="3"/>
      <c r="D2" s="4" t="s">
        <v>105</v>
      </c>
    </row>
    <row r="3" spans="1:6" ht="59.45" customHeight="1" x14ac:dyDescent="0.25">
      <c r="A3" s="113" t="s">
        <v>192</v>
      </c>
      <c r="B3" s="113"/>
      <c r="C3" s="113"/>
      <c r="D3" s="113"/>
      <c r="E3" s="7"/>
      <c r="F3" s="7"/>
    </row>
    <row r="4" spans="1:6" ht="20.25" customHeight="1" x14ac:dyDescent="0.25">
      <c r="A4" s="1" t="s">
        <v>0</v>
      </c>
      <c r="B4" s="1"/>
      <c r="C4" s="5"/>
      <c r="D4" s="5" t="s">
        <v>1</v>
      </c>
      <c r="E4" s="7"/>
      <c r="F4" s="7"/>
    </row>
    <row r="5" spans="1:6" ht="48.75" customHeight="1" x14ac:dyDescent="0.25">
      <c r="A5" s="32" t="s">
        <v>2</v>
      </c>
      <c r="B5" s="32" t="s">
        <v>3</v>
      </c>
      <c r="C5" s="32" t="s">
        <v>142</v>
      </c>
      <c r="D5" s="32" t="s">
        <v>163</v>
      </c>
      <c r="E5" s="7"/>
      <c r="F5" s="7"/>
    </row>
    <row r="6" spans="1:6" ht="15" customHeight="1" x14ac:dyDescent="0.25">
      <c r="A6" s="52" t="s">
        <v>5</v>
      </c>
      <c r="B6" s="65">
        <v>7405376.3399999999</v>
      </c>
      <c r="C6" s="65">
        <v>0</v>
      </c>
      <c r="D6" s="65">
        <v>0</v>
      </c>
      <c r="E6" s="7"/>
      <c r="F6" s="7"/>
    </row>
    <row r="7" spans="1:6" ht="15" customHeight="1" x14ac:dyDescent="0.25">
      <c r="A7" s="52" t="s">
        <v>56</v>
      </c>
      <c r="B7" s="65">
        <v>0</v>
      </c>
      <c r="C7" s="65">
        <v>0</v>
      </c>
      <c r="D7" s="65">
        <v>3095744.68</v>
      </c>
      <c r="E7" s="7"/>
      <c r="F7" s="7"/>
    </row>
    <row r="8" spans="1:6" ht="15" customHeight="1" x14ac:dyDescent="0.25">
      <c r="A8" s="52" t="s">
        <v>161</v>
      </c>
      <c r="B8" s="65">
        <v>0</v>
      </c>
      <c r="C8" s="65">
        <v>1043010.76</v>
      </c>
      <c r="D8" s="65">
        <v>0</v>
      </c>
      <c r="E8" s="7"/>
      <c r="F8" s="7"/>
    </row>
    <row r="9" spans="1:6" ht="15" customHeight="1" x14ac:dyDescent="0.25">
      <c r="A9" s="52" t="s">
        <v>58</v>
      </c>
      <c r="B9" s="65">
        <v>1563829.79</v>
      </c>
      <c r="C9" s="65">
        <v>1042553.19</v>
      </c>
      <c r="D9" s="65">
        <v>0</v>
      </c>
      <c r="E9" s="7"/>
      <c r="F9" s="7"/>
    </row>
    <row r="10" spans="1:6" s="56" customFormat="1" ht="15.75" x14ac:dyDescent="0.25">
      <c r="A10" s="52" t="s">
        <v>59</v>
      </c>
      <c r="B10" s="65">
        <v>1547368.42</v>
      </c>
      <c r="C10" s="65">
        <v>0</v>
      </c>
      <c r="D10" s="65">
        <v>0</v>
      </c>
      <c r="E10" s="7"/>
      <c r="F10" s="7"/>
    </row>
    <row r="11" spans="1:6" s="56" customFormat="1" ht="15" customHeight="1" x14ac:dyDescent="0.25">
      <c r="A11" s="52" t="s">
        <v>60</v>
      </c>
      <c r="B11" s="65">
        <v>0</v>
      </c>
      <c r="C11" s="65">
        <v>1054347.82</v>
      </c>
      <c r="D11" s="65">
        <v>0</v>
      </c>
      <c r="E11" s="7"/>
      <c r="F11" s="7"/>
    </row>
    <row r="12" spans="1:6" s="56" customFormat="1" ht="15" customHeight="1" x14ac:dyDescent="0.25">
      <c r="A12" s="52" t="s">
        <v>11</v>
      </c>
      <c r="B12" s="65">
        <v>981098.9</v>
      </c>
      <c r="C12" s="65">
        <v>1054945.06</v>
      </c>
      <c r="D12" s="65">
        <v>0</v>
      </c>
      <c r="E12" s="7"/>
      <c r="F12" s="7"/>
    </row>
    <row r="13" spans="1:6" s="56" customFormat="1" ht="15" customHeight="1" x14ac:dyDescent="0.25">
      <c r="A13" s="52" t="s">
        <v>12</v>
      </c>
      <c r="B13" s="65">
        <v>2682105.27</v>
      </c>
      <c r="C13" s="65">
        <v>825263.15</v>
      </c>
      <c r="D13" s="65">
        <v>0</v>
      </c>
      <c r="E13" s="7"/>
      <c r="F13" s="7"/>
    </row>
    <row r="14" spans="1:6" s="56" customFormat="1" ht="15" customHeight="1" x14ac:dyDescent="0.25">
      <c r="A14" s="52" t="s">
        <v>63</v>
      </c>
      <c r="B14" s="65">
        <v>0</v>
      </c>
      <c r="C14" s="65">
        <v>515957.44</v>
      </c>
      <c r="D14" s="65">
        <v>1547872.34</v>
      </c>
      <c r="E14" s="7"/>
      <c r="F14" s="7"/>
    </row>
    <row r="15" spans="1:6" s="56" customFormat="1" ht="15" customHeight="1" x14ac:dyDescent="0.25">
      <c r="A15" s="52" t="s">
        <v>64</v>
      </c>
      <c r="B15" s="65">
        <v>588000</v>
      </c>
      <c r="C15" s="65">
        <v>515789.47</v>
      </c>
      <c r="D15" s="65">
        <v>0</v>
      </c>
      <c r="E15" s="7"/>
      <c r="F15" s="7"/>
    </row>
    <row r="16" spans="1:6" s="56" customFormat="1" ht="15" customHeight="1" x14ac:dyDescent="0.25">
      <c r="A16" s="52" t="s">
        <v>65</v>
      </c>
      <c r="B16" s="65">
        <v>1547368.42</v>
      </c>
      <c r="C16" s="65">
        <v>711789.47</v>
      </c>
      <c r="D16" s="65">
        <v>0</v>
      </c>
      <c r="E16" s="7"/>
      <c r="F16" s="7"/>
    </row>
    <row r="17" spans="1:6" s="56" customFormat="1" ht="15" customHeight="1" x14ac:dyDescent="0.25">
      <c r="A17" s="52" t="s">
        <v>66</v>
      </c>
      <c r="B17" s="65">
        <v>1031578.95</v>
      </c>
      <c r="C17" s="65">
        <v>928421.05</v>
      </c>
      <c r="D17" s="65">
        <v>3094736.85</v>
      </c>
      <c r="E17" s="7"/>
      <c r="F17" s="7"/>
    </row>
    <row r="18" spans="1:6" s="56" customFormat="1" ht="15" customHeight="1" x14ac:dyDescent="0.25">
      <c r="A18" s="52" t="s">
        <v>67</v>
      </c>
      <c r="B18" s="65">
        <v>309473.68</v>
      </c>
      <c r="C18" s="65">
        <v>0</v>
      </c>
      <c r="D18" s="65">
        <v>0</v>
      </c>
      <c r="E18" s="7"/>
      <c r="F18" s="7"/>
    </row>
    <row r="19" spans="1:6" s="56" customFormat="1" ht="15" customHeight="1" x14ac:dyDescent="0.25">
      <c r="A19" s="52" t="s">
        <v>68</v>
      </c>
      <c r="B19" s="65">
        <v>0</v>
      </c>
      <c r="C19" s="65">
        <v>2063157.9</v>
      </c>
      <c r="D19" s="65">
        <v>3094736.85</v>
      </c>
      <c r="E19" s="7"/>
      <c r="F19" s="7"/>
    </row>
    <row r="20" spans="1:6" s="56" customFormat="1" ht="15" customHeight="1" x14ac:dyDescent="0.25">
      <c r="A20" s="52" t="s">
        <v>69</v>
      </c>
      <c r="B20" s="65">
        <v>784000</v>
      </c>
      <c r="C20" s="65">
        <v>0</v>
      </c>
      <c r="D20" s="65">
        <v>0</v>
      </c>
      <c r="E20" s="7"/>
      <c r="F20" s="7"/>
    </row>
    <row r="21" spans="1:6" s="56" customFormat="1" ht="15" customHeight="1" x14ac:dyDescent="0.25">
      <c r="A21" s="52" t="s">
        <v>70</v>
      </c>
      <c r="B21" s="65">
        <v>206315.79</v>
      </c>
      <c r="C21" s="65">
        <v>0</v>
      </c>
      <c r="D21" s="65">
        <v>1547368.42</v>
      </c>
      <c r="E21" s="7"/>
      <c r="F21" s="7"/>
    </row>
    <row r="22" spans="1:6" s="56" customFormat="1" ht="15" customHeight="1" x14ac:dyDescent="0.25">
      <c r="A22" s="52" t="s">
        <v>71</v>
      </c>
      <c r="B22" s="65">
        <v>0</v>
      </c>
      <c r="C22" s="65">
        <v>2579787.2400000002</v>
      </c>
      <c r="D22" s="65">
        <v>0</v>
      </c>
      <c r="E22" s="7"/>
      <c r="F22" s="7"/>
    </row>
    <row r="23" spans="1:6" s="56" customFormat="1" ht="15" customHeight="1" x14ac:dyDescent="0.25">
      <c r="A23" s="52" t="s">
        <v>16</v>
      </c>
      <c r="B23" s="65">
        <v>573655.91</v>
      </c>
      <c r="C23" s="65">
        <v>1564516.13</v>
      </c>
      <c r="D23" s="65">
        <v>0</v>
      </c>
      <c r="E23" s="7"/>
      <c r="F23" s="7"/>
    </row>
    <row r="24" spans="1:6" s="56" customFormat="1" ht="15" customHeight="1" x14ac:dyDescent="0.25">
      <c r="A24" s="52" t="s">
        <v>72</v>
      </c>
      <c r="B24" s="65">
        <v>1495789.46</v>
      </c>
      <c r="C24" s="65">
        <v>1547368.42</v>
      </c>
      <c r="D24" s="65">
        <v>3094736.85</v>
      </c>
      <c r="E24" s="7"/>
      <c r="F24" s="7"/>
    </row>
    <row r="25" spans="1:6" s="56" customFormat="1" ht="15" customHeight="1" x14ac:dyDescent="0.25">
      <c r="A25" s="52" t="s">
        <v>75</v>
      </c>
      <c r="B25" s="65">
        <v>1496276.59</v>
      </c>
      <c r="C25" s="65">
        <v>1031914.9</v>
      </c>
      <c r="D25" s="65">
        <v>2579787.2400000002</v>
      </c>
      <c r="E25" s="7"/>
      <c r="F25" s="7"/>
    </row>
    <row r="26" spans="1:6" s="56" customFormat="1" ht="15" customHeight="1" x14ac:dyDescent="0.25">
      <c r="A26" s="52" t="s">
        <v>78</v>
      </c>
      <c r="B26" s="65">
        <v>1031578.95</v>
      </c>
      <c r="C26" s="65">
        <v>9800000</v>
      </c>
      <c r="D26" s="65">
        <v>0</v>
      </c>
      <c r="E26" s="7"/>
      <c r="F26" s="7"/>
    </row>
    <row r="27" spans="1:6" s="56" customFormat="1" ht="15" customHeight="1" x14ac:dyDescent="0.25">
      <c r="A27" s="52" t="s">
        <v>79</v>
      </c>
      <c r="B27" s="65">
        <v>588000</v>
      </c>
      <c r="C27" s="65">
        <v>722105.27</v>
      </c>
      <c r="D27" s="65">
        <v>2063157.9</v>
      </c>
      <c r="E27" s="7"/>
      <c r="F27" s="7"/>
    </row>
    <row r="28" spans="1:6" s="56" customFormat="1" ht="15" customHeight="1" x14ac:dyDescent="0.25">
      <c r="A28" s="52" t="s">
        <v>80</v>
      </c>
      <c r="B28" s="65">
        <v>594255.31999999995</v>
      </c>
      <c r="C28" s="65">
        <v>1042553.19</v>
      </c>
      <c r="D28" s="65">
        <v>1563829.79</v>
      </c>
      <c r="E28" s="7"/>
      <c r="F28" s="7"/>
    </row>
    <row r="29" spans="1:6" s="56" customFormat="1" ht="15" customHeight="1" x14ac:dyDescent="0.25">
      <c r="A29" s="52" t="s">
        <v>81</v>
      </c>
      <c r="B29" s="65">
        <v>3250531.92</v>
      </c>
      <c r="C29" s="65">
        <v>1547872.34</v>
      </c>
      <c r="D29" s="65">
        <v>0</v>
      </c>
      <c r="E29" s="7"/>
      <c r="F29" s="7"/>
    </row>
    <row r="30" spans="1:6" s="56" customFormat="1" ht="15" customHeight="1" x14ac:dyDescent="0.25">
      <c r="A30" s="52" t="s">
        <v>83</v>
      </c>
      <c r="B30" s="65">
        <v>361052.63</v>
      </c>
      <c r="C30" s="65">
        <v>515789.47</v>
      </c>
      <c r="D30" s="65">
        <v>0</v>
      </c>
      <c r="E30" s="7"/>
      <c r="F30" s="7"/>
    </row>
    <row r="31" spans="1:6" s="56" customFormat="1" ht="15" customHeight="1" x14ac:dyDescent="0.25">
      <c r="A31" s="52" t="s">
        <v>85</v>
      </c>
      <c r="B31" s="65">
        <v>0</v>
      </c>
      <c r="C31" s="65">
        <v>0</v>
      </c>
      <c r="D31" s="65">
        <v>1856842.1</v>
      </c>
      <c r="E31" s="7"/>
      <c r="F31" s="7"/>
    </row>
    <row r="32" spans="1:6" s="56" customFormat="1" ht="15" customHeight="1" x14ac:dyDescent="0.25">
      <c r="A32" s="52" t="s">
        <v>86</v>
      </c>
      <c r="B32" s="65">
        <v>670526.31999999995</v>
      </c>
      <c r="C32" s="65">
        <v>629263.15</v>
      </c>
      <c r="D32" s="65">
        <v>0</v>
      </c>
      <c r="E32" s="7"/>
      <c r="F32" s="7"/>
    </row>
    <row r="33" spans="1:6" s="56" customFormat="1" ht="15" customHeight="1" x14ac:dyDescent="0.25">
      <c r="A33" s="52" t="s">
        <v>87</v>
      </c>
      <c r="B33" s="65">
        <v>0</v>
      </c>
      <c r="C33" s="65">
        <v>1031578.95</v>
      </c>
      <c r="D33" s="65">
        <v>0</v>
      </c>
      <c r="E33" s="7"/>
      <c r="F33" s="7"/>
    </row>
    <row r="34" spans="1:6" s="56" customFormat="1" ht="15" customHeight="1" x14ac:dyDescent="0.25">
      <c r="A34" s="52" t="s">
        <v>89</v>
      </c>
      <c r="B34" s="65">
        <v>1341052.6299999999</v>
      </c>
      <c r="C34" s="65">
        <v>1031578.95</v>
      </c>
      <c r="D34" s="65">
        <v>2063157.9</v>
      </c>
      <c r="E34" s="7"/>
      <c r="F34" s="7"/>
    </row>
    <row r="35" spans="1:6" s="56" customFormat="1" ht="15" customHeight="1" x14ac:dyDescent="0.25">
      <c r="A35" s="52" t="s">
        <v>90</v>
      </c>
      <c r="B35" s="65">
        <v>1547368.42</v>
      </c>
      <c r="C35" s="65">
        <v>1031578.95</v>
      </c>
      <c r="D35" s="65">
        <v>5673684.21</v>
      </c>
      <c r="E35" s="7"/>
      <c r="F35" s="7"/>
    </row>
    <row r="36" spans="1:6" ht="15" customHeight="1" x14ac:dyDescent="0.25">
      <c r="A36" s="52" t="s">
        <v>91</v>
      </c>
      <c r="B36" s="65">
        <v>0</v>
      </c>
      <c r="C36" s="65">
        <v>1031578.95</v>
      </c>
      <c r="D36" s="65">
        <v>0</v>
      </c>
      <c r="E36" s="7"/>
      <c r="F36" s="7"/>
    </row>
    <row r="37" spans="1:6" ht="18" customHeight="1" x14ac:dyDescent="0.25">
      <c r="A37" s="52" t="s">
        <v>92</v>
      </c>
      <c r="B37" s="65">
        <v>515789.47</v>
      </c>
      <c r="C37" s="65">
        <v>1031578.95</v>
      </c>
      <c r="D37" s="65">
        <v>0</v>
      </c>
      <c r="E37" s="7"/>
      <c r="F37" s="7"/>
    </row>
    <row r="38" spans="1:6" ht="15.75" x14ac:dyDescent="0.25">
      <c r="A38" s="52" t="s">
        <v>94</v>
      </c>
      <c r="B38" s="65">
        <v>0</v>
      </c>
      <c r="C38" s="65">
        <v>515957.44</v>
      </c>
      <c r="D38" s="65">
        <v>1754255.32</v>
      </c>
      <c r="E38" s="7"/>
      <c r="F38" s="7"/>
    </row>
    <row r="39" spans="1:6" ht="15.75" x14ac:dyDescent="0.25">
      <c r="A39" s="52" t="s">
        <v>96</v>
      </c>
      <c r="B39" s="65">
        <v>632608.68999999994</v>
      </c>
      <c r="C39" s="65">
        <v>1054347.82</v>
      </c>
      <c r="D39" s="65">
        <v>0</v>
      </c>
    </row>
    <row r="40" spans="1:6" ht="15.75" x14ac:dyDescent="0.25">
      <c r="A40" s="52" t="s">
        <v>97</v>
      </c>
      <c r="B40" s="65">
        <v>2063157.9</v>
      </c>
      <c r="C40" s="65">
        <v>0</v>
      </c>
      <c r="D40" s="65">
        <v>1547368.42</v>
      </c>
    </row>
    <row r="41" spans="1:6" ht="15.75" x14ac:dyDescent="0.25">
      <c r="A41" s="52" t="s">
        <v>98</v>
      </c>
      <c r="B41" s="65">
        <v>1460215.05</v>
      </c>
      <c r="C41" s="65">
        <v>834408.6</v>
      </c>
      <c r="D41" s="65">
        <v>2086021.5</v>
      </c>
    </row>
    <row r="42" spans="1:6" ht="15.75" x14ac:dyDescent="0.25">
      <c r="A42" s="52" t="s">
        <v>100</v>
      </c>
      <c r="B42" s="65">
        <v>2578947.37</v>
      </c>
      <c r="C42" s="65">
        <v>825263.15</v>
      </c>
      <c r="D42" s="65">
        <v>3094736.85</v>
      </c>
    </row>
    <row r="43" spans="1:6" ht="15.75" x14ac:dyDescent="0.25">
      <c r="A43" s="52" t="s">
        <v>102</v>
      </c>
      <c r="B43" s="65">
        <v>1042553.19</v>
      </c>
      <c r="C43" s="65">
        <v>729787.23</v>
      </c>
      <c r="D43" s="65">
        <v>0</v>
      </c>
    </row>
    <row r="44" spans="1:6" ht="15.75" x14ac:dyDescent="0.25">
      <c r="A44" s="38" t="s">
        <v>159</v>
      </c>
      <c r="B44" s="33">
        <f>SUM(B6:B43)</f>
        <v>39889875.379999995</v>
      </c>
      <c r="C44" s="33">
        <f>SUM(C6:C43)</f>
        <v>39854064.409999996</v>
      </c>
      <c r="D44" s="33">
        <f>SUM(D6:D43)</f>
        <v>39758037.219999999</v>
      </c>
    </row>
    <row r="46" spans="1:6" ht="15.75" x14ac:dyDescent="0.25">
      <c r="B46" s="88"/>
      <c r="C46" s="88"/>
      <c r="D46" s="88"/>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CCFFCC"/>
    <pageSetUpPr fitToPage="1"/>
  </sheetPr>
  <dimension ref="A1:D10"/>
  <sheetViews>
    <sheetView view="pageBreakPreview" zoomScale="115" zoomScaleNormal="100" zoomScaleSheetLayoutView="115" workbookViewId="0">
      <selection activeCell="M15" sqref="M15"/>
    </sheetView>
  </sheetViews>
  <sheetFormatPr defaultColWidth="9.140625" defaultRowHeight="15" x14ac:dyDescent="0.25"/>
  <cols>
    <col min="1" max="1" width="73.28515625" style="2" customWidth="1"/>
    <col min="2" max="2" width="16" style="2" customWidth="1"/>
    <col min="3" max="3" width="15.42578125" style="2" customWidth="1"/>
    <col min="4" max="4" width="17.7109375" style="2" customWidth="1"/>
    <col min="5" max="16384" width="9.140625" style="2"/>
  </cols>
  <sheetData>
    <row r="1" spans="1:4" ht="30.75" customHeight="1" x14ac:dyDescent="0.25">
      <c r="A1" s="1" t="s">
        <v>0</v>
      </c>
      <c r="B1" s="110"/>
      <c r="C1" s="110"/>
      <c r="D1" s="110"/>
    </row>
    <row r="2" spans="1:4" ht="23.25" customHeight="1" x14ac:dyDescent="0.25">
      <c r="A2" s="1"/>
      <c r="B2" s="1"/>
      <c r="C2" s="3"/>
      <c r="D2" s="4" t="s">
        <v>106</v>
      </c>
    </row>
    <row r="3" spans="1:4" ht="75" customHeight="1" x14ac:dyDescent="0.25">
      <c r="A3" s="113" t="s">
        <v>273</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193</v>
      </c>
      <c r="B6" s="65">
        <v>73115150</v>
      </c>
      <c r="C6" s="65">
        <v>0</v>
      </c>
      <c r="D6" s="65">
        <v>0</v>
      </c>
    </row>
    <row r="7" spans="1:4" ht="15.75" x14ac:dyDescent="0.25">
      <c r="A7" s="52" t="s">
        <v>99</v>
      </c>
      <c r="B7" s="65">
        <v>73115150</v>
      </c>
      <c r="C7" s="65">
        <v>0</v>
      </c>
      <c r="D7" s="65">
        <v>0</v>
      </c>
    </row>
    <row r="8" spans="1:4" ht="15.75" x14ac:dyDescent="0.25">
      <c r="A8" s="38" t="s">
        <v>159</v>
      </c>
      <c r="B8" s="33">
        <f>SUM(B6:B7)</f>
        <v>146230300</v>
      </c>
      <c r="C8" s="33">
        <f>SUM(C6:C7)</f>
        <v>0</v>
      </c>
      <c r="D8" s="33">
        <f>SUM(D6:D7)</f>
        <v>0</v>
      </c>
    </row>
    <row r="10" spans="1:4" ht="15.75" x14ac:dyDescent="0.25">
      <c r="B10" s="40"/>
      <c r="C10" s="40"/>
      <c r="D10" s="40"/>
    </row>
  </sheetData>
  <mergeCells count="2">
    <mergeCell ref="B1:D1"/>
    <mergeCell ref="A3:D3"/>
  </mergeCells>
  <pageMargins left="0.7" right="0.7" top="0.75" bottom="0.75" header="0.3" footer="0.3"/>
  <pageSetup paperSize="9" scale="71"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CCFFCC"/>
    <pageSetUpPr fitToPage="1"/>
  </sheetPr>
  <dimension ref="A1:D43"/>
  <sheetViews>
    <sheetView view="pageBreakPreview" topLeftCell="A4" zoomScale="115" zoomScaleNormal="100" zoomScaleSheetLayoutView="115" workbookViewId="0">
      <selection activeCell="M15" sqref="M15"/>
    </sheetView>
  </sheetViews>
  <sheetFormatPr defaultColWidth="9.140625" defaultRowHeight="15" x14ac:dyDescent="0.25"/>
  <cols>
    <col min="1" max="1" width="76.140625" style="2" customWidth="1"/>
    <col min="2" max="2" width="16" style="2" customWidth="1"/>
    <col min="3" max="3" width="15.42578125" style="2" customWidth="1"/>
    <col min="4" max="4" width="16.7109375" style="2" customWidth="1"/>
    <col min="5" max="16384" width="9.140625" style="2"/>
  </cols>
  <sheetData>
    <row r="1" spans="1:4" ht="31.5" customHeight="1" x14ac:dyDescent="0.25">
      <c r="A1" s="1" t="s">
        <v>0</v>
      </c>
      <c r="B1" s="110"/>
      <c r="C1" s="110"/>
      <c r="D1" s="110"/>
    </row>
    <row r="2" spans="1:4" ht="25.9" customHeight="1" x14ac:dyDescent="0.25">
      <c r="A2" s="1"/>
      <c r="B2" s="1"/>
      <c r="C2" s="3"/>
      <c r="D2" s="4" t="s">
        <v>108</v>
      </c>
    </row>
    <row r="3" spans="1:4" ht="60.6" customHeight="1" x14ac:dyDescent="0.25">
      <c r="A3" s="113" t="s">
        <v>263</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132039614.63</v>
      </c>
      <c r="C6" s="65">
        <v>0</v>
      </c>
      <c r="D6" s="65">
        <v>0</v>
      </c>
    </row>
    <row r="7" spans="1:4" ht="15" customHeight="1" x14ac:dyDescent="0.25">
      <c r="A7" s="52" t="s">
        <v>187</v>
      </c>
      <c r="B7" s="65">
        <v>18950867.98</v>
      </c>
      <c r="C7" s="65">
        <v>0</v>
      </c>
      <c r="D7" s="65">
        <v>0</v>
      </c>
    </row>
    <row r="8" spans="1:4" ht="15" customHeight="1" x14ac:dyDescent="0.25">
      <c r="A8" s="52" t="s">
        <v>149</v>
      </c>
      <c r="B8" s="65">
        <v>15347758.470000001</v>
      </c>
      <c r="C8" s="65">
        <v>0</v>
      </c>
      <c r="D8" s="65">
        <v>0</v>
      </c>
    </row>
    <row r="9" spans="1:4" ht="15" customHeight="1" x14ac:dyDescent="0.25">
      <c r="A9" s="52" t="s">
        <v>198</v>
      </c>
      <c r="B9" s="65">
        <v>4092027.02</v>
      </c>
      <c r="C9" s="65">
        <v>0</v>
      </c>
      <c r="D9" s="65">
        <v>0</v>
      </c>
    </row>
    <row r="10" spans="1:4" ht="15" customHeight="1" x14ac:dyDescent="0.25">
      <c r="A10" s="52" t="s">
        <v>169</v>
      </c>
      <c r="B10" s="65">
        <v>8109653.54</v>
      </c>
      <c r="C10" s="65">
        <v>0</v>
      </c>
      <c r="D10" s="65">
        <v>0</v>
      </c>
    </row>
    <row r="11" spans="1:4" ht="15" customHeight="1" x14ac:dyDescent="0.25">
      <c r="A11" s="52" t="s">
        <v>199</v>
      </c>
      <c r="B11" s="65">
        <v>4410886.2699999996</v>
      </c>
      <c r="C11" s="65">
        <v>0</v>
      </c>
      <c r="D11" s="65">
        <v>0</v>
      </c>
    </row>
    <row r="12" spans="1:4" ht="15.75" x14ac:dyDescent="0.25">
      <c r="A12" s="52" t="s">
        <v>200</v>
      </c>
      <c r="B12" s="65">
        <v>3294878.9</v>
      </c>
      <c r="C12" s="65">
        <v>0</v>
      </c>
      <c r="D12" s="65">
        <v>0</v>
      </c>
    </row>
    <row r="13" spans="1:4" ht="17.25" customHeight="1" x14ac:dyDescent="0.25">
      <c r="A13" s="52" t="s">
        <v>184</v>
      </c>
      <c r="B13" s="65">
        <v>3422422.6</v>
      </c>
      <c r="C13" s="65">
        <v>0</v>
      </c>
      <c r="D13" s="65">
        <v>0</v>
      </c>
    </row>
    <row r="14" spans="1:4" ht="15.75" x14ac:dyDescent="0.25">
      <c r="A14" s="52" t="s">
        <v>201</v>
      </c>
      <c r="B14" s="65">
        <v>765262.2</v>
      </c>
      <c r="C14" s="65">
        <v>0</v>
      </c>
      <c r="D14" s="65">
        <v>0</v>
      </c>
    </row>
    <row r="15" spans="1:4" ht="15.75" x14ac:dyDescent="0.25">
      <c r="A15" s="52" t="s">
        <v>202</v>
      </c>
      <c r="B15" s="65">
        <v>2922876.44</v>
      </c>
      <c r="C15" s="65">
        <v>0</v>
      </c>
      <c r="D15" s="65">
        <v>0</v>
      </c>
    </row>
    <row r="16" spans="1:4" ht="15.75" x14ac:dyDescent="0.25">
      <c r="A16" s="52" t="s">
        <v>203</v>
      </c>
      <c r="B16" s="65">
        <v>10575498.390000001</v>
      </c>
      <c r="C16" s="65">
        <v>0</v>
      </c>
      <c r="D16" s="65">
        <v>0</v>
      </c>
    </row>
    <row r="17" spans="1:4" ht="15.75" x14ac:dyDescent="0.25">
      <c r="A17" s="52" t="s">
        <v>204</v>
      </c>
      <c r="B17" s="65">
        <v>1286065.6299999999</v>
      </c>
      <c r="C17" s="65">
        <v>0</v>
      </c>
      <c r="D17" s="65">
        <v>0</v>
      </c>
    </row>
    <row r="18" spans="1:4" ht="15.75" x14ac:dyDescent="0.25">
      <c r="A18" s="52" t="s">
        <v>205</v>
      </c>
      <c r="B18" s="65">
        <v>2136356.96</v>
      </c>
      <c r="C18" s="65">
        <v>0</v>
      </c>
      <c r="D18" s="65">
        <v>0</v>
      </c>
    </row>
    <row r="19" spans="1:4" ht="15.75" x14ac:dyDescent="0.25">
      <c r="A19" s="52" t="s">
        <v>206</v>
      </c>
      <c r="B19" s="65">
        <v>1286065.6299999999</v>
      </c>
      <c r="C19" s="65">
        <v>0</v>
      </c>
      <c r="D19" s="65">
        <v>0</v>
      </c>
    </row>
    <row r="20" spans="1:4" ht="18" customHeight="1" x14ac:dyDescent="0.25">
      <c r="A20" s="52" t="s">
        <v>207</v>
      </c>
      <c r="B20" s="65">
        <v>1009720.95</v>
      </c>
      <c r="C20" s="65">
        <v>0</v>
      </c>
      <c r="D20" s="65">
        <v>0</v>
      </c>
    </row>
    <row r="21" spans="1:4" ht="15.75" x14ac:dyDescent="0.25">
      <c r="A21" s="52" t="s">
        <v>16</v>
      </c>
      <c r="B21" s="65">
        <v>8545427.8499999996</v>
      </c>
      <c r="C21" s="65">
        <v>0</v>
      </c>
      <c r="D21" s="65">
        <v>0</v>
      </c>
    </row>
    <row r="22" spans="1:4" ht="15.75" x14ac:dyDescent="0.25">
      <c r="A22" s="52" t="s">
        <v>73</v>
      </c>
      <c r="B22" s="65">
        <v>1817497.71</v>
      </c>
      <c r="C22" s="65">
        <v>0</v>
      </c>
      <c r="D22" s="65">
        <v>0</v>
      </c>
    </row>
    <row r="23" spans="1:4" ht="15.75" customHeight="1" x14ac:dyDescent="0.25">
      <c r="A23" s="52" t="s">
        <v>208</v>
      </c>
      <c r="B23" s="65">
        <v>6483471.3799999999</v>
      </c>
      <c r="C23" s="65">
        <v>0</v>
      </c>
      <c r="D23" s="65">
        <v>0</v>
      </c>
    </row>
    <row r="24" spans="1:4" ht="15.75" x14ac:dyDescent="0.25">
      <c r="A24" s="52" t="s">
        <v>209</v>
      </c>
      <c r="B24" s="65">
        <v>2487102.13</v>
      </c>
      <c r="C24" s="65">
        <v>0</v>
      </c>
      <c r="D24" s="65">
        <v>0</v>
      </c>
    </row>
    <row r="25" spans="1:4" ht="15.75" x14ac:dyDescent="0.25">
      <c r="A25" s="52" t="s">
        <v>274</v>
      </c>
      <c r="B25" s="65">
        <v>5112376.6100000003</v>
      </c>
      <c r="C25" s="65">
        <v>0</v>
      </c>
      <c r="D25" s="65">
        <v>0</v>
      </c>
    </row>
    <row r="26" spans="1:4" ht="15.75" x14ac:dyDescent="0.25">
      <c r="A26" s="52" t="s">
        <v>210</v>
      </c>
      <c r="B26" s="65">
        <v>882177.25</v>
      </c>
      <c r="C26" s="65">
        <v>0</v>
      </c>
      <c r="D26" s="65">
        <v>0</v>
      </c>
    </row>
    <row r="27" spans="1:4" ht="14.25" customHeight="1" x14ac:dyDescent="0.25">
      <c r="A27" s="52" t="s">
        <v>211</v>
      </c>
      <c r="B27" s="65">
        <v>2487102.13</v>
      </c>
      <c r="C27" s="65">
        <v>0</v>
      </c>
      <c r="D27" s="65">
        <v>0</v>
      </c>
    </row>
    <row r="28" spans="1:4" ht="15.6" customHeight="1" x14ac:dyDescent="0.25">
      <c r="A28" s="52" t="s">
        <v>212</v>
      </c>
      <c r="B28" s="65">
        <v>1658068.09</v>
      </c>
      <c r="C28" s="65">
        <v>0</v>
      </c>
      <c r="D28" s="65">
        <v>0</v>
      </c>
    </row>
    <row r="29" spans="1:4" ht="15.6" customHeight="1" x14ac:dyDescent="0.25">
      <c r="A29" s="52" t="s">
        <v>213</v>
      </c>
      <c r="B29" s="65">
        <v>1604924.88</v>
      </c>
      <c r="C29" s="65">
        <v>0</v>
      </c>
      <c r="D29" s="65">
        <v>0</v>
      </c>
    </row>
    <row r="30" spans="1:4" ht="15.75" x14ac:dyDescent="0.25">
      <c r="A30" s="52" t="s">
        <v>214</v>
      </c>
      <c r="B30" s="65">
        <v>3071677.42</v>
      </c>
      <c r="C30" s="65">
        <v>0</v>
      </c>
      <c r="D30" s="65">
        <v>0</v>
      </c>
    </row>
    <row r="31" spans="1:4" ht="15.75" x14ac:dyDescent="0.25">
      <c r="A31" s="52" t="s">
        <v>215</v>
      </c>
      <c r="B31" s="65">
        <v>4113284.3</v>
      </c>
      <c r="C31" s="65">
        <v>0</v>
      </c>
      <c r="D31" s="65">
        <v>0</v>
      </c>
    </row>
    <row r="32" spans="1:4" ht="15.75" x14ac:dyDescent="0.25">
      <c r="A32" s="52" t="s">
        <v>216</v>
      </c>
      <c r="B32" s="65">
        <v>4570315.8899999997</v>
      </c>
      <c r="C32" s="65">
        <v>0</v>
      </c>
      <c r="D32" s="65">
        <v>0</v>
      </c>
    </row>
    <row r="33" spans="1:4" ht="15.75" customHeight="1" x14ac:dyDescent="0.25">
      <c r="A33" s="52" t="s">
        <v>217</v>
      </c>
      <c r="B33" s="65">
        <v>1519895.75</v>
      </c>
      <c r="C33" s="65">
        <v>0</v>
      </c>
      <c r="D33" s="65">
        <v>0</v>
      </c>
    </row>
    <row r="34" spans="1:4" ht="14.45" customHeight="1" x14ac:dyDescent="0.25">
      <c r="A34" s="52" t="s">
        <v>218</v>
      </c>
      <c r="B34" s="65">
        <v>4113284.3</v>
      </c>
      <c r="C34" s="65">
        <v>0</v>
      </c>
      <c r="D34" s="65">
        <v>0</v>
      </c>
    </row>
    <row r="35" spans="1:4" ht="15.75" x14ac:dyDescent="0.25">
      <c r="A35" s="52" t="s">
        <v>96</v>
      </c>
      <c r="B35" s="65">
        <v>6600386.4400000004</v>
      </c>
      <c r="C35" s="65">
        <v>0</v>
      </c>
      <c r="D35" s="65">
        <v>0</v>
      </c>
    </row>
    <row r="36" spans="1:4" ht="15.75" x14ac:dyDescent="0.25">
      <c r="A36" s="52" t="s">
        <v>275</v>
      </c>
      <c r="B36" s="65">
        <v>3773167.77</v>
      </c>
      <c r="C36" s="65">
        <v>0</v>
      </c>
      <c r="D36" s="65">
        <v>0</v>
      </c>
    </row>
    <row r="37" spans="1:4" ht="15.75" x14ac:dyDescent="0.25">
      <c r="A37" s="52" t="s">
        <v>272</v>
      </c>
      <c r="B37" s="65">
        <v>3549966.3</v>
      </c>
      <c r="C37" s="65">
        <v>0</v>
      </c>
      <c r="D37" s="65">
        <v>0</v>
      </c>
    </row>
    <row r="38" spans="1:4" ht="15.75" x14ac:dyDescent="0.25">
      <c r="A38" s="52" t="s">
        <v>219</v>
      </c>
      <c r="B38" s="65">
        <v>4942318.3499999996</v>
      </c>
      <c r="C38" s="65">
        <v>0</v>
      </c>
      <c r="D38" s="65">
        <v>0</v>
      </c>
    </row>
    <row r="39" spans="1:4" ht="15.6" customHeight="1" x14ac:dyDescent="0.25">
      <c r="A39" s="52" t="s">
        <v>220</v>
      </c>
      <c r="B39" s="65">
        <v>2859104.59</v>
      </c>
      <c r="C39" s="65">
        <v>0</v>
      </c>
      <c r="D39" s="65">
        <v>0</v>
      </c>
    </row>
    <row r="40" spans="1:4" s="23" customFormat="1" ht="15.6" customHeight="1" x14ac:dyDescent="0.25">
      <c r="A40" s="52" t="s">
        <v>221</v>
      </c>
      <c r="B40" s="65">
        <v>8800515.25</v>
      </c>
      <c r="C40" s="65">
        <v>0</v>
      </c>
      <c r="D40" s="65">
        <v>0</v>
      </c>
    </row>
    <row r="41" spans="1:4" ht="15.75" x14ac:dyDescent="0.25">
      <c r="A41" s="38" t="s">
        <v>159</v>
      </c>
      <c r="B41" s="33">
        <f>SUM(B6:B40)</f>
        <v>288642020</v>
      </c>
      <c r="C41" s="33">
        <f>SUM(C6:C40)</f>
        <v>0</v>
      </c>
      <c r="D41" s="33">
        <f>SUM(D6:D40)</f>
        <v>0</v>
      </c>
    </row>
    <row r="43" spans="1:4" ht="15.75" x14ac:dyDescent="0.25">
      <c r="B43" s="40"/>
      <c r="C43" s="40"/>
      <c r="D43" s="40"/>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CCFFCC"/>
    <pageSetUpPr fitToPage="1"/>
  </sheetPr>
  <dimension ref="A1:D9"/>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5.25" customHeight="1" x14ac:dyDescent="0.25">
      <c r="A1" s="1" t="s">
        <v>0</v>
      </c>
      <c r="B1" s="110"/>
      <c r="C1" s="110"/>
      <c r="D1" s="110"/>
    </row>
    <row r="2" spans="1:4" ht="23.25" customHeight="1" x14ac:dyDescent="0.25">
      <c r="A2" s="1" t="s">
        <v>0</v>
      </c>
      <c r="B2" s="1"/>
      <c r="C2" s="3"/>
      <c r="D2" s="4" t="s">
        <v>107</v>
      </c>
    </row>
    <row r="3" spans="1:4" ht="83.45" customHeight="1" x14ac:dyDescent="0.25">
      <c r="A3" s="113" t="s">
        <v>177</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115915213</v>
      </c>
      <c r="C6" s="65">
        <v>0</v>
      </c>
      <c r="D6" s="65">
        <v>0</v>
      </c>
    </row>
    <row r="7" spans="1:4" ht="15" customHeight="1" x14ac:dyDescent="0.25">
      <c r="A7" s="38" t="s">
        <v>159</v>
      </c>
      <c r="B7" s="33">
        <f>SUM(B6:B6)</f>
        <v>115915213</v>
      </c>
      <c r="C7" s="33">
        <f>SUM(C6:C6)</f>
        <v>0</v>
      </c>
      <c r="D7" s="33">
        <f>SUM(D6:D6)</f>
        <v>0</v>
      </c>
    </row>
    <row r="9" spans="1:4" ht="15.75" x14ac:dyDescent="0.25">
      <c r="B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CCFFCC"/>
    <pageSetUpPr fitToPage="1"/>
  </sheetPr>
  <dimension ref="A1:D17"/>
  <sheetViews>
    <sheetView view="pageBreakPreview" zoomScale="115" zoomScaleNormal="100" zoomScaleSheetLayoutView="115" workbookViewId="0">
      <selection activeCell="M15" sqref="M15"/>
    </sheetView>
  </sheetViews>
  <sheetFormatPr defaultColWidth="9.140625" defaultRowHeight="15" x14ac:dyDescent="0.25"/>
  <cols>
    <col min="1" max="1" width="43.85546875" style="2" customWidth="1"/>
    <col min="2" max="2" width="19.85546875" style="2" customWidth="1"/>
    <col min="3" max="3" width="19.28515625" style="2" customWidth="1"/>
    <col min="4" max="4" width="17.42578125" style="2" customWidth="1"/>
    <col min="5" max="16384" width="9.140625" style="2"/>
  </cols>
  <sheetData>
    <row r="1" spans="1:4" ht="37.5" customHeight="1" x14ac:dyDescent="0.25">
      <c r="A1" s="1" t="s">
        <v>0</v>
      </c>
      <c r="B1" s="110"/>
      <c r="C1" s="110"/>
      <c r="D1" s="110"/>
    </row>
    <row r="2" spans="1:4" ht="23.25" customHeight="1" x14ac:dyDescent="0.25">
      <c r="A2" s="1" t="s">
        <v>0</v>
      </c>
      <c r="B2" s="1"/>
      <c r="C2" s="3"/>
      <c r="D2" s="4" t="s">
        <v>114</v>
      </c>
    </row>
    <row r="3" spans="1:4" ht="76.150000000000006" customHeight="1" x14ac:dyDescent="0.25">
      <c r="A3" s="113" t="s">
        <v>179</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58</v>
      </c>
      <c r="B6" s="53">
        <v>19779788</v>
      </c>
      <c r="C6" s="53">
        <v>0</v>
      </c>
      <c r="D6" s="53">
        <v>0</v>
      </c>
    </row>
    <row r="7" spans="1:4" s="45" customFormat="1" ht="15" customHeight="1" x14ac:dyDescent="0.25">
      <c r="A7" s="52" t="s">
        <v>14</v>
      </c>
      <c r="B7" s="65">
        <v>7236490</v>
      </c>
      <c r="C7" s="53">
        <v>0</v>
      </c>
      <c r="D7" s="65">
        <v>0</v>
      </c>
    </row>
    <row r="8" spans="1:4" s="45" customFormat="1" ht="15" customHeight="1" x14ac:dyDescent="0.25">
      <c r="A8" s="52" t="s">
        <v>180</v>
      </c>
      <c r="B8" s="65">
        <v>2873831</v>
      </c>
      <c r="C8" s="53">
        <v>0</v>
      </c>
      <c r="D8" s="65">
        <v>0</v>
      </c>
    </row>
    <row r="9" spans="1:4" s="45" customFormat="1" ht="15" customHeight="1" x14ac:dyDescent="0.25">
      <c r="A9" s="52" t="s">
        <v>181</v>
      </c>
      <c r="B9" s="65">
        <v>5094149</v>
      </c>
      <c r="C9" s="53">
        <v>0</v>
      </c>
      <c r="D9" s="65">
        <v>0</v>
      </c>
    </row>
    <row r="10" spans="1:4" s="45" customFormat="1" ht="15" customHeight="1" x14ac:dyDescent="0.25">
      <c r="A10" s="52" t="s">
        <v>21</v>
      </c>
      <c r="B10" s="65">
        <v>4146491</v>
      </c>
      <c r="C10" s="53">
        <v>0</v>
      </c>
      <c r="D10" s="65">
        <v>0</v>
      </c>
    </row>
    <row r="11" spans="1:4" s="45" customFormat="1" ht="15" customHeight="1" x14ac:dyDescent="0.25">
      <c r="A11" s="52" t="s">
        <v>182</v>
      </c>
      <c r="B11" s="65">
        <v>7440320</v>
      </c>
      <c r="C11" s="53">
        <v>0</v>
      </c>
      <c r="D11" s="65">
        <v>0</v>
      </c>
    </row>
    <row r="12" spans="1:4" s="45" customFormat="1" ht="15" customHeight="1" x14ac:dyDescent="0.25">
      <c r="A12" s="52" t="s">
        <v>30</v>
      </c>
      <c r="B12" s="65">
        <v>6017980</v>
      </c>
      <c r="C12" s="53">
        <v>0</v>
      </c>
      <c r="D12" s="65">
        <v>0</v>
      </c>
    </row>
    <row r="13" spans="1:4" ht="15" customHeight="1" x14ac:dyDescent="0.25">
      <c r="A13" s="52" t="s">
        <v>175</v>
      </c>
      <c r="B13" s="65">
        <v>3947341</v>
      </c>
      <c r="C13" s="53">
        <v>0</v>
      </c>
      <c r="D13" s="65">
        <v>0</v>
      </c>
    </row>
    <row r="14" spans="1:4" ht="15.75" x14ac:dyDescent="0.25">
      <c r="A14" s="38" t="s">
        <v>159</v>
      </c>
      <c r="B14" s="33">
        <f>SUM(B6:B13)</f>
        <v>56536390</v>
      </c>
      <c r="C14" s="33">
        <f>SUM(C6:C13)</f>
        <v>0</v>
      </c>
      <c r="D14" s="33">
        <f>SUM(D6:D13)</f>
        <v>0</v>
      </c>
    </row>
    <row r="16" spans="1:4" ht="15.75" x14ac:dyDescent="0.25">
      <c r="B16" s="40"/>
      <c r="C16" s="40"/>
      <c r="D16" s="40"/>
    </row>
    <row r="17" spans="3:4" ht="15.75" x14ac:dyDescent="0.25">
      <c r="C17" s="40"/>
      <c r="D17" s="40"/>
    </row>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CCFFCC"/>
    <pageSetUpPr fitToPage="1"/>
  </sheetPr>
  <dimension ref="A1:D10"/>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6" customHeight="1" x14ac:dyDescent="0.25">
      <c r="A1" s="1" t="s">
        <v>0</v>
      </c>
      <c r="B1" s="110"/>
      <c r="C1" s="110"/>
      <c r="D1" s="110"/>
    </row>
    <row r="2" spans="1:4" ht="23.25" customHeight="1" x14ac:dyDescent="0.25">
      <c r="A2" s="1" t="s">
        <v>0</v>
      </c>
      <c r="B2" s="1"/>
      <c r="C2" s="3"/>
      <c r="D2" s="4" t="s">
        <v>154</v>
      </c>
    </row>
    <row r="3" spans="1:4" ht="91.15" customHeight="1" x14ac:dyDescent="0.25">
      <c r="A3" s="113" t="s">
        <v>115</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44" t="s">
        <v>165</v>
      </c>
      <c r="B6" s="65">
        <v>10526170</v>
      </c>
      <c r="C6" s="65">
        <v>0</v>
      </c>
      <c r="D6" s="65">
        <v>0</v>
      </c>
    </row>
    <row r="7" spans="1:4" ht="15" customHeight="1" x14ac:dyDescent="0.25">
      <c r="A7" s="52" t="s">
        <v>17</v>
      </c>
      <c r="B7" s="65">
        <v>10526171</v>
      </c>
      <c r="C7" s="65">
        <v>0</v>
      </c>
      <c r="D7" s="65">
        <v>0</v>
      </c>
    </row>
    <row r="8" spans="1:4" ht="19.5" customHeight="1" x14ac:dyDescent="0.25">
      <c r="A8" s="38" t="s">
        <v>159</v>
      </c>
      <c r="B8" s="33">
        <f>SUM(B6:B7)</f>
        <v>21052341</v>
      </c>
      <c r="C8" s="33">
        <f>SUM(C6:C7)</f>
        <v>0</v>
      </c>
      <c r="D8" s="33">
        <f>SUM(D6:D7)</f>
        <v>0</v>
      </c>
    </row>
    <row r="10" spans="1:4" ht="15.75" x14ac:dyDescent="0.25">
      <c r="B10" s="40"/>
      <c r="C10" s="40"/>
      <c r="D10"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CCFFCC"/>
    <pageSetUpPr fitToPage="1"/>
  </sheetPr>
  <dimension ref="A1:D9"/>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5.5" customHeight="1" x14ac:dyDescent="0.25">
      <c r="A1" s="1" t="s">
        <v>0</v>
      </c>
      <c r="B1" s="110"/>
      <c r="C1" s="110"/>
      <c r="D1" s="110"/>
    </row>
    <row r="2" spans="1:4" ht="23.25" customHeight="1" x14ac:dyDescent="0.25">
      <c r="A2" s="1" t="s">
        <v>0</v>
      </c>
      <c r="B2" s="1"/>
      <c r="C2" s="3"/>
      <c r="D2" s="4" t="s">
        <v>116</v>
      </c>
    </row>
    <row r="3" spans="1:4" ht="78" customHeight="1" x14ac:dyDescent="0.25">
      <c r="A3" s="113" t="s">
        <v>183</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94" t="s">
        <v>165</v>
      </c>
      <c r="B6" s="50">
        <v>2727273</v>
      </c>
      <c r="C6" s="50">
        <v>0</v>
      </c>
      <c r="D6" s="65">
        <v>0</v>
      </c>
    </row>
    <row r="7" spans="1:4" ht="15" customHeight="1" x14ac:dyDescent="0.25">
      <c r="A7" s="38" t="s">
        <v>159</v>
      </c>
      <c r="B7" s="33">
        <f>SUM(B6:B6)</f>
        <v>2727273</v>
      </c>
      <c r="C7" s="33">
        <f>SUM(C6:C6)</f>
        <v>0</v>
      </c>
      <c r="D7" s="33">
        <f>SUM(D6:D6)</f>
        <v>0</v>
      </c>
    </row>
    <row r="9" spans="1:4" ht="15.75" x14ac:dyDescent="0.25">
      <c r="B9" s="40"/>
      <c r="C9" s="40"/>
      <c r="D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CCFFCC"/>
    <pageSetUpPr fitToPage="1"/>
  </sheetPr>
  <dimension ref="A1:D10"/>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65.25" customHeight="1" x14ac:dyDescent="0.25">
      <c r="A1" s="1" t="s">
        <v>0</v>
      </c>
      <c r="B1" s="110"/>
      <c r="C1" s="110"/>
      <c r="D1" s="110"/>
    </row>
    <row r="2" spans="1:4" ht="23.25" customHeight="1" x14ac:dyDescent="0.25">
      <c r="A2" s="1" t="s">
        <v>0</v>
      </c>
      <c r="B2" s="1"/>
      <c r="C2" s="3"/>
      <c r="D2" s="4" t="s">
        <v>117</v>
      </c>
    </row>
    <row r="3" spans="1:4" ht="68.45" customHeight="1" x14ac:dyDescent="0.25">
      <c r="A3" s="113" t="s">
        <v>178</v>
      </c>
      <c r="B3" s="113"/>
      <c r="C3" s="113"/>
      <c r="D3" s="113"/>
    </row>
    <row r="4" spans="1:4" ht="20.25" customHeight="1" x14ac:dyDescent="0.25">
      <c r="A4" s="1" t="s">
        <v>0</v>
      </c>
      <c r="B4" s="1"/>
      <c r="C4" s="5"/>
      <c r="D4" s="5" t="s">
        <v>1</v>
      </c>
    </row>
    <row r="5" spans="1:4" ht="48.75" customHeight="1" x14ac:dyDescent="0.25">
      <c r="A5" s="34" t="s">
        <v>2</v>
      </c>
      <c r="B5" s="34" t="s">
        <v>3</v>
      </c>
      <c r="C5" s="34" t="s">
        <v>142</v>
      </c>
      <c r="D5" s="34" t="s">
        <v>163</v>
      </c>
    </row>
    <row r="6" spans="1:4" ht="15" customHeight="1" x14ac:dyDescent="0.25">
      <c r="A6" s="52" t="s">
        <v>24</v>
      </c>
      <c r="B6" s="95">
        <v>7435760</v>
      </c>
      <c r="C6" s="95">
        <v>0</v>
      </c>
      <c r="D6" s="95">
        <v>0</v>
      </c>
    </row>
    <row r="7" spans="1:4" ht="19.5" customHeight="1" x14ac:dyDescent="0.25">
      <c r="A7" s="38" t="s">
        <v>159</v>
      </c>
      <c r="B7" s="33">
        <f>SUM(B6:B6)</f>
        <v>7435760</v>
      </c>
      <c r="C7" s="33">
        <f>SUM(C6:C6)</f>
        <v>0</v>
      </c>
      <c r="D7" s="33">
        <f>SUM(D6:D6)</f>
        <v>0</v>
      </c>
    </row>
    <row r="9" spans="1:4" ht="15.75" x14ac:dyDescent="0.25">
      <c r="B9" s="40"/>
      <c r="C9" s="40"/>
      <c r="D9" s="40"/>
    </row>
    <row r="10" spans="1:4" ht="15.75" x14ac:dyDescent="0.25">
      <c r="B10" s="40"/>
      <c r="C10" s="40"/>
      <c r="D10"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tabColor rgb="FFCCFFCC"/>
    <pageSetUpPr fitToPage="1"/>
  </sheetPr>
  <dimension ref="A1:D58"/>
  <sheetViews>
    <sheetView view="pageBreakPreview" topLeftCell="A3"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1.25" customHeight="1" x14ac:dyDescent="0.25">
      <c r="A1" s="1" t="s">
        <v>0</v>
      </c>
      <c r="B1" s="110"/>
      <c r="C1" s="110"/>
      <c r="D1" s="110"/>
    </row>
    <row r="2" spans="1:4" ht="23.25" customHeight="1" x14ac:dyDescent="0.25">
      <c r="A2" s="1" t="s">
        <v>0</v>
      </c>
      <c r="B2" s="1"/>
      <c r="C2" s="3"/>
      <c r="D2" s="4" t="s">
        <v>118</v>
      </c>
    </row>
    <row r="3" spans="1:4" ht="106.15" customHeight="1" x14ac:dyDescent="0.25">
      <c r="A3" s="113" t="s">
        <v>222</v>
      </c>
      <c r="B3" s="113"/>
      <c r="C3" s="113"/>
      <c r="D3" s="113"/>
    </row>
    <row r="4" spans="1:4" ht="20.25" customHeight="1" x14ac:dyDescent="0.25">
      <c r="A4" s="1" t="s">
        <v>0</v>
      </c>
      <c r="B4" s="1"/>
      <c r="C4" s="5"/>
      <c r="D4" s="5" t="s">
        <v>1</v>
      </c>
    </row>
    <row r="5" spans="1:4" ht="48.95" customHeight="1" x14ac:dyDescent="0.25">
      <c r="A5" s="32" t="s">
        <v>2</v>
      </c>
      <c r="B5" s="32" t="s">
        <v>3</v>
      </c>
      <c r="C5" s="32" t="s">
        <v>142</v>
      </c>
      <c r="D5" s="32" t="s">
        <v>163</v>
      </c>
    </row>
    <row r="6" spans="1:4" ht="15" customHeight="1" x14ac:dyDescent="0.25">
      <c r="A6" s="52" t="s">
        <v>4</v>
      </c>
      <c r="B6" s="65">
        <v>1053990</v>
      </c>
      <c r="C6" s="65">
        <v>1055355</v>
      </c>
      <c r="D6" s="65">
        <v>1082909</v>
      </c>
    </row>
    <row r="7" spans="1:4" s="43" customFormat="1" ht="15" customHeight="1" x14ac:dyDescent="0.25">
      <c r="A7" s="52" t="s">
        <v>5</v>
      </c>
      <c r="B7" s="65">
        <v>180499</v>
      </c>
      <c r="C7" s="65">
        <v>180733</v>
      </c>
      <c r="D7" s="65">
        <v>185452</v>
      </c>
    </row>
    <row r="8" spans="1:4" s="43" customFormat="1" ht="15" customHeight="1" x14ac:dyDescent="0.25">
      <c r="A8" s="52" t="s">
        <v>6</v>
      </c>
      <c r="B8" s="65">
        <v>147016</v>
      </c>
      <c r="C8" s="65">
        <v>147207</v>
      </c>
      <c r="D8" s="65">
        <v>151050</v>
      </c>
    </row>
    <row r="9" spans="1:4" s="43" customFormat="1" ht="15" customHeight="1" x14ac:dyDescent="0.25">
      <c r="A9" s="52" t="s">
        <v>7</v>
      </c>
      <c r="B9" s="65">
        <v>58152</v>
      </c>
      <c r="C9" s="65">
        <v>58227</v>
      </c>
      <c r="D9" s="65">
        <v>59747</v>
      </c>
    </row>
    <row r="10" spans="1:4" s="43" customFormat="1" ht="15" customHeight="1" x14ac:dyDescent="0.25">
      <c r="A10" s="52" t="s">
        <v>8</v>
      </c>
      <c r="B10" s="65">
        <v>35068</v>
      </c>
      <c r="C10" s="65">
        <v>35113</v>
      </c>
      <c r="D10" s="65">
        <v>36028</v>
      </c>
    </row>
    <row r="11" spans="1:4" s="43" customFormat="1" ht="15" customHeight="1" x14ac:dyDescent="0.25">
      <c r="A11" s="52" t="s">
        <v>9</v>
      </c>
      <c r="B11" s="65">
        <v>104072</v>
      </c>
      <c r="C11" s="65">
        <v>104208</v>
      </c>
      <c r="D11" s="65">
        <v>106929</v>
      </c>
    </row>
    <row r="12" spans="1:4" s="43" customFormat="1" ht="15" customHeight="1" x14ac:dyDescent="0.25">
      <c r="A12" s="52" t="s">
        <v>10</v>
      </c>
      <c r="B12" s="65">
        <v>141503</v>
      </c>
      <c r="C12" s="65">
        <v>141687</v>
      </c>
      <c r="D12" s="65">
        <v>145386</v>
      </c>
    </row>
    <row r="13" spans="1:4" s="43" customFormat="1" ht="15" customHeight="1" x14ac:dyDescent="0.25">
      <c r="A13" s="52" t="s">
        <v>11</v>
      </c>
      <c r="B13" s="65">
        <v>86407</v>
      </c>
      <c r="C13" s="65">
        <v>86519</v>
      </c>
      <c r="D13" s="65">
        <v>88778</v>
      </c>
    </row>
    <row r="14" spans="1:4" s="43" customFormat="1" ht="15" customHeight="1" x14ac:dyDescent="0.25">
      <c r="A14" s="52" t="s">
        <v>12</v>
      </c>
      <c r="B14" s="50">
        <v>48740</v>
      </c>
      <c r="C14" s="65">
        <v>48803</v>
      </c>
      <c r="D14" s="65">
        <v>50077</v>
      </c>
    </row>
    <row r="15" spans="1:4" s="43" customFormat="1" ht="15" customHeight="1" x14ac:dyDescent="0.25">
      <c r="A15" s="52" t="s">
        <v>13</v>
      </c>
      <c r="B15" s="65">
        <v>81625</v>
      </c>
      <c r="C15" s="65">
        <v>81731</v>
      </c>
      <c r="D15" s="65">
        <v>83864</v>
      </c>
    </row>
    <row r="16" spans="1:4" s="43" customFormat="1" ht="15" customHeight="1" x14ac:dyDescent="0.25">
      <c r="A16" s="52" t="s">
        <v>14</v>
      </c>
      <c r="B16" s="65">
        <v>237342</v>
      </c>
      <c r="C16" s="65">
        <v>237649</v>
      </c>
      <c r="D16" s="65">
        <v>243853</v>
      </c>
    </row>
    <row r="17" spans="1:4" s="43" customFormat="1" ht="15" customHeight="1" x14ac:dyDescent="0.25">
      <c r="A17" s="52" t="s">
        <v>15</v>
      </c>
      <c r="B17" s="65">
        <v>33891</v>
      </c>
      <c r="C17" s="65">
        <v>33935</v>
      </c>
      <c r="D17" s="65">
        <v>34821</v>
      </c>
    </row>
    <row r="18" spans="1:4" s="43" customFormat="1" ht="15" customHeight="1" x14ac:dyDescent="0.25">
      <c r="A18" s="52" t="s">
        <v>16</v>
      </c>
      <c r="B18" s="65">
        <v>165138</v>
      </c>
      <c r="C18" s="65">
        <v>165352</v>
      </c>
      <c r="D18" s="65">
        <v>169669</v>
      </c>
    </row>
    <row r="19" spans="1:4" s="43" customFormat="1" ht="15" customHeight="1" x14ac:dyDescent="0.25">
      <c r="A19" s="52" t="s">
        <v>17</v>
      </c>
      <c r="B19" s="65">
        <v>46254</v>
      </c>
      <c r="C19" s="65">
        <v>46314</v>
      </c>
      <c r="D19" s="65">
        <v>47523</v>
      </c>
    </row>
    <row r="20" spans="1:4" s="43" customFormat="1" ht="15" customHeight="1" x14ac:dyDescent="0.25">
      <c r="A20" s="52" t="s">
        <v>18</v>
      </c>
      <c r="B20" s="65">
        <v>126162</v>
      </c>
      <c r="C20" s="65">
        <v>126325</v>
      </c>
      <c r="D20" s="65">
        <v>129623</v>
      </c>
    </row>
    <row r="21" spans="1:4" s="43" customFormat="1" ht="15" customHeight="1" x14ac:dyDescent="0.25">
      <c r="A21" s="52" t="s">
        <v>19</v>
      </c>
      <c r="B21" s="65">
        <v>65657</v>
      </c>
      <c r="C21" s="65">
        <v>65742</v>
      </c>
      <c r="D21" s="65">
        <v>67459</v>
      </c>
    </row>
    <row r="22" spans="1:4" s="43" customFormat="1" ht="15" customHeight="1" x14ac:dyDescent="0.25">
      <c r="A22" s="52" t="s">
        <v>20</v>
      </c>
      <c r="B22" s="65">
        <v>143354</v>
      </c>
      <c r="C22" s="65">
        <v>143539</v>
      </c>
      <c r="D22" s="65">
        <v>147287</v>
      </c>
    </row>
    <row r="23" spans="1:4" s="43" customFormat="1" ht="15" customHeight="1" x14ac:dyDescent="0.25">
      <c r="A23" s="52" t="s">
        <v>21</v>
      </c>
      <c r="B23" s="65">
        <v>38977</v>
      </c>
      <c r="C23" s="65">
        <v>39027</v>
      </c>
      <c r="D23" s="65">
        <v>40046</v>
      </c>
    </row>
    <row r="24" spans="1:4" s="43" customFormat="1" ht="15" customHeight="1" x14ac:dyDescent="0.25">
      <c r="A24" s="52" t="s">
        <v>22</v>
      </c>
      <c r="B24" s="65">
        <v>78855</v>
      </c>
      <c r="C24" s="65">
        <v>78957</v>
      </c>
      <c r="D24" s="65">
        <v>81018</v>
      </c>
    </row>
    <row r="25" spans="1:4" s="43" customFormat="1" ht="15" customHeight="1" x14ac:dyDescent="0.25">
      <c r="A25" s="52" t="s">
        <v>23</v>
      </c>
      <c r="B25" s="65">
        <v>54081</v>
      </c>
      <c r="C25" s="65">
        <v>54151</v>
      </c>
      <c r="D25" s="65">
        <v>55565</v>
      </c>
    </row>
    <row r="26" spans="1:4" s="43" customFormat="1" ht="15" customHeight="1" x14ac:dyDescent="0.25">
      <c r="A26" s="52" t="s">
        <v>24</v>
      </c>
      <c r="B26" s="65">
        <v>103011</v>
      </c>
      <c r="C26" s="65">
        <v>103144</v>
      </c>
      <c r="D26" s="65">
        <v>105837</v>
      </c>
    </row>
    <row r="27" spans="1:4" s="43" customFormat="1" ht="15" customHeight="1" x14ac:dyDescent="0.25">
      <c r="A27" s="52" t="s">
        <v>25</v>
      </c>
      <c r="B27" s="65">
        <v>142633</v>
      </c>
      <c r="C27" s="65">
        <v>142817</v>
      </c>
      <c r="D27" s="65">
        <v>146546</v>
      </c>
    </row>
    <row r="28" spans="1:4" s="43" customFormat="1" ht="15" customHeight="1" x14ac:dyDescent="0.25">
      <c r="A28" s="52" t="s">
        <v>26</v>
      </c>
      <c r="B28" s="65">
        <v>118362</v>
      </c>
      <c r="C28" s="65">
        <v>118516</v>
      </c>
      <c r="D28" s="65">
        <v>121610</v>
      </c>
    </row>
    <row r="29" spans="1:4" s="43" customFormat="1" ht="15" customHeight="1" x14ac:dyDescent="0.25">
      <c r="A29" s="52" t="s">
        <v>27</v>
      </c>
      <c r="B29" s="65">
        <v>182188</v>
      </c>
      <c r="C29" s="65">
        <v>182424</v>
      </c>
      <c r="D29" s="65">
        <v>187187</v>
      </c>
    </row>
    <row r="30" spans="1:4" s="43" customFormat="1" ht="15" customHeight="1" x14ac:dyDescent="0.25">
      <c r="A30" s="52" t="s">
        <v>28</v>
      </c>
      <c r="B30" s="65">
        <v>30874</v>
      </c>
      <c r="C30" s="65">
        <v>30914</v>
      </c>
      <c r="D30" s="65">
        <v>31721</v>
      </c>
    </row>
    <row r="31" spans="1:4" s="43" customFormat="1" ht="15" customHeight="1" x14ac:dyDescent="0.25">
      <c r="A31" s="52" t="s">
        <v>29</v>
      </c>
      <c r="B31" s="65">
        <v>112290</v>
      </c>
      <c r="C31" s="65">
        <v>112436</v>
      </c>
      <c r="D31" s="65">
        <v>115371</v>
      </c>
    </row>
    <row r="32" spans="1:4" s="43" customFormat="1" ht="15" customHeight="1" x14ac:dyDescent="0.25">
      <c r="A32" s="52" t="s">
        <v>30</v>
      </c>
      <c r="B32" s="65">
        <v>176381</v>
      </c>
      <c r="C32" s="65">
        <v>176610</v>
      </c>
      <c r="D32" s="65">
        <v>181221</v>
      </c>
    </row>
    <row r="33" spans="1:4" s="43" customFormat="1" ht="15" customHeight="1" x14ac:dyDescent="0.25">
      <c r="A33" s="52" t="s">
        <v>31</v>
      </c>
      <c r="B33" s="65">
        <v>79462</v>
      </c>
      <c r="C33" s="65">
        <v>79565</v>
      </c>
      <c r="D33" s="65">
        <v>81642</v>
      </c>
    </row>
    <row r="34" spans="1:4" s="43" customFormat="1" ht="15" customHeight="1" x14ac:dyDescent="0.25">
      <c r="A34" s="52" t="s">
        <v>32</v>
      </c>
      <c r="B34" s="65">
        <v>115545</v>
      </c>
      <c r="C34" s="65">
        <v>115694</v>
      </c>
      <c r="D34" s="65">
        <v>118715</v>
      </c>
    </row>
    <row r="35" spans="1:4" s="43" customFormat="1" ht="15" customHeight="1" x14ac:dyDescent="0.25">
      <c r="A35" s="52" t="s">
        <v>33</v>
      </c>
      <c r="B35" s="65">
        <v>86407</v>
      </c>
      <c r="C35" s="65">
        <v>86519</v>
      </c>
      <c r="D35" s="65">
        <v>88778</v>
      </c>
    </row>
    <row r="36" spans="1:4" s="43" customFormat="1" ht="15" customHeight="1" x14ac:dyDescent="0.25">
      <c r="A36" s="52" t="s">
        <v>34</v>
      </c>
      <c r="B36" s="65">
        <v>230729</v>
      </c>
      <c r="C36" s="65">
        <v>231027</v>
      </c>
      <c r="D36" s="65">
        <v>237059</v>
      </c>
    </row>
    <row r="37" spans="1:4" ht="15" customHeight="1" x14ac:dyDescent="0.25">
      <c r="A37" s="38" t="s">
        <v>159</v>
      </c>
      <c r="B37" s="33">
        <f>SUM(B6:B36)</f>
        <v>4304665</v>
      </c>
      <c r="C37" s="33">
        <f t="shared" ref="C37:D37" si="0">SUM(C6:C36)</f>
        <v>4310240</v>
      </c>
      <c r="D37" s="33">
        <f t="shared" si="0"/>
        <v>4422771</v>
      </c>
    </row>
    <row r="38" spans="1:4" ht="15" customHeight="1" x14ac:dyDescent="0.25"/>
    <row r="39" spans="1:4" ht="15" customHeight="1" x14ac:dyDescent="0.25">
      <c r="B39" s="40"/>
      <c r="C39" s="40"/>
      <c r="D39" s="40"/>
    </row>
    <row r="40" spans="1:4" ht="15" customHeight="1" x14ac:dyDescent="0.25"/>
    <row r="41" spans="1:4" ht="15" customHeight="1" x14ac:dyDescent="0.25"/>
    <row r="42" spans="1:4" ht="15" customHeight="1" x14ac:dyDescent="0.25"/>
    <row r="43" spans="1:4" ht="15" customHeight="1" x14ac:dyDescent="0.25"/>
    <row r="44" spans="1:4" ht="15" customHeight="1" x14ac:dyDescent="0.25"/>
    <row r="58" spans="2:2" ht="15.75" x14ac:dyDescent="0.25">
      <c r="B58"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tabColor rgb="FFCCFFCC"/>
    <pageSetUpPr fitToPage="1"/>
  </sheetPr>
  <dimension ref="A1:D36"/>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8" customHeight="1" x14ac:dyDescent="0.25">
      <c r="A1" s="1" t="s">
        <v>0</v>
      </c>
      <c r="B1" s="110"/>
      <c r="C1" s="110"/>
      <c r="D1" s="110"/>
    </row>
    <row r="2" spans="1:4" ht="23.25" customHeight="1" x14ac:dyDescent="0.25">
      <c r="A2" s="1" t="s">
        <v>0</v>
      </c>
      <c r="B2" s="1"/>
      <c r="C2" s="3"/>
      <c r="D2" s="4" t="s">
        <v>119</v>
      </c>
    </row>
    <row r="3" spans="1:4" ht="98.45" customHeight="1" x14ac:dyDescent="0.25">
      <c r="A3" s="113" t="s">
        <v>259</v>
      </c>
      <c r="B3" s="113"/>
      <c r="C3" s="113"/>
      <c r="D3" s="113"/>
    </row>
    <row r="4" spans="1:4" ht="20.25" customHeight="1" x14ac:dyDescent="0.25">
      <c r="A4" s="1" t="s">
        <v>0</v>
      </c>
      <c r="B4" s="1"/>
      <c r="C4" s="5"/>
      <c r="D4" s="5" t="s">
        <v>1</v>
      </c>
    </row>
    <row r="5" spans="1:4" ht="48.95" customHeight="1" x14ac:dyDescent="0.25">
      <c r="A5" s="32" t="s">
        <v>2</v>
      </c>
      <c r="B5" s="32" t="s">
        <v>3</v>
      </c>
      <c r="C5" s="32" t="s">
        <v>142</v>
      </c>
      <c r="D5" s="32" t="s">
        <v>163</v>
      </c>
    </row>
    <row r="6" spans="1:4" ht="15" customHeight="1" x14ac:dyDescent="0.25">
      <c r="A6" s="96" t="s">
        <v>149</v>
      </c>
      <c r="B6" s="97">
        <v>505794</v>
      </c>
      <c r="C6" s="97">
        <v>0</v>
      </c>
      <c r="D6" s="97">
        <v>0</v>
      </c>
    </row>
    <row r="7" spans="1:4" s="47" customFormat="1" ht="15" customHeight="1" x14ac:dyDescent="0.25">
      <c r="A7" s="96" t="s">
        <v>170</v>
      </c>
      <c r="B7" s="97">
        <v>475747</v>
      </c>
      <c r="C7" s="97">
        <v>0</v>
      </c>
      <c r="D7" s="97">
        <v>0</v>
      </c>
    </row>
    <row r="8" spans="1:4" s="47" customFormat="1" ht="15" customHeight="1" x14ac:dyDescent="0.25">
      <c r="A8" s="96" t="s">
        <v>171</v>
      </c>
      <c r="B8" s="97">
        <v>0</v>
      </c>
      <c r="C8" s="97">
        <v>1635927</v>
      </c>
      <c r="D8" s="97">
        <v>0</v>
      </c>
    </row>
    <row r="9" spans="1:4" s="47" customFormat="1" ht="15" customHeight="1" x14ac:dyDescent="0.25">
      <c r="A9" s="96" t="s">
        <v>172</v>
      </c>
      <c r="B9" s="97">
        <v>0</v>
      </c>
      <c r="C9" s="97">
        <v>3876002</v>
      </c>
      <c r="D9" s="97">
        <v>0</v>
      </c>
    </row>
    <row r="10" spans="1:4" s="47" customFormat="1" ht="29.45" customHeight="1" x14ac:dyDescent="0.25">
      <c r="A10" s="96" t="s">
        <v>267</v>
      </c>
      <c r="B10" s="97">
        <v>1184144</v>
      </c>
      <c r="C10" s="97">
        <v>0</v>
      </c>
      <c r="D10" s="97">
        <v>0</v>
      </c>
    </row>
    <row r="11" spans="1:4" s="47" customFormat="1" ht="15" customHeight="1" x14ac:dyDescent="0.25">
      <c r="A11" s="96" t="s">
        <v>173</v>
      </c>
      <c r="B11" s="97">
        <v>0</v>
      </c>
      <c r="C11" s="97">
        <v>0</v>
      </c>
      <c r="D11" s="97">
        <v>2421692</v>
      </c>
    </row>
    <row r="12" spans="1:4" s="47" customFormat="1" ht="15" customHeight="1" x14ac:dyDescent="0.25">
      <c r="A12" s="52" t="s">
        <v>13</v>
      </c>
      <c r="B12" s="95">
        <v>0</v>
      </c>
      <c r="C12" s="95">
        <v>2930459</v>
      </c>
      <c r="D12" s="95">
        <v>0</v>
      </c>
    </row>
    <row r="13" spans="1:4" s="47" customFormat="1" ht="15" customHeight="1" x14ac:dyDescent="0.25">
      <c r="A13" s="52" t="s">
        <v>14</v>
      </c>
      <c r="B13" s="95">
        <v>0</v>
      </c>
      <c r="C13" s="95">
        <v>932313</v>
      </c>
      <c r="D13" s="95">
        <v>3817099</v>
      </c>
    </row>
    <row r="14" spans="1:4" s="47" customFormat="1" ht="15" customHeight="1" x14ac:dyDescent="0.25">
      <c r="A14" s="52" t="s">
        <v>15</v>
      </c>
      <c r="B14" s="95">
        <v>1780782</v>
      </c>
      <c r="C14" s="95">
        <v>0</v>
      </c>
      <c r="D14" s="95">
        <v>0</v>
      </c>
    </row>
    <row r="15" spans="1:4" s="47" customFormat="1" ht="15" customHeight="1" x14ac:dyDescent="0.25">
      <c r="A15" s="52" t="s">
        <v>18</v>
      </c>
      <c r="B15" s="95">
        <v>3191384</v>
      </c>
      <c r="C15" s="95">
        <v>0</v>
      </c>
      <c r="D15" s="95">
        <v>0</v>
      </c>
    </row>
    <row r="16" spans="1:4" s="47" customFormat="1" ht="15" customHeight="1" x14ac:dyDescent="0.25">
      <c r="A16" s="52" t="s">
        <v>19</v>
      </c>
      <c r="B16" s="95">
        <v>3274136</v>
      </c>
      <c r="C16" s="95">
        <v>0</v>
      </c>
      <c r="D16" s="95">
        <v>0</v>
      </c>
    </row>
    <row r="17" spans="1:4" s="47" customFormat="1" ht="15" customHeight="1" x14ac:dyDescent="0.25">
      <c r="A17" s="52" t="s">
        <v>20</v>
      </c>
      <c r="B17" s="95">
        <v>0</v>
      </c>
      <c r="C17" s="95">
        <v>5402893</v>
      </c>
      <c r="D17" s="95">
        <v>2223880</v>
      </c>
    </row>
    <row r="18" spans="1:4" s="47" customFormat="1" ht="15" customHeight="1" x14ac:dyDescent="0.25">
      <c r="A18" s="52" t="s">
        <v>174</v>
      </c>
      <c r="B18" s="95">
        <v>927634</v>
      </c>
      <c r="C18" s="95">
        <v>0</v>
      </c>
      <c r="D18" s="95">
        <v>0</v>
      </c>
    </row>
    <row r="19" spans="1:4" s="47" customFormat="1" ht="15" customHeight="1" x14ac:dyDescent="0.25">
      <c r="A19" s="52" t="s">
        <v>23</v>
      </c>
      <c r="B19" s="95">
        <v>3444655</v>
      </c>
      <c r="C19" s="95">
        <v>0</v>
      </c>
      <c r="D19" s="95">
        <v>0</v>
      </c>
    </row>
    <row r="20" spans="1:4" s="47" customFormat="1" ht="15" customHeight="1" x14ac:dyDescent="0.25">
      <c r="A20" s="52" t="s">
        <v>26</v>
      </c>
      <c r="B20" s="95">
        <v>1712750</v>
      </c>
      <c r="C20" s="95">
        <v>0</v>
      </c>
      <c r="D20" s="95">
        <v>0</v>
      </c>
    </row>
    <row r="21" spans="1:4" s="47" customFormat="1" ht="15" customHeight="1" x14ac:dyDescent="0.25">
      <c r="A21" s="52" t="s">
        <v>29</v>
      </c>
      <c r="B21" s="95">
        <v>0</v>
      </c>
      <c r="C21" s="95">
        <v>0</v>
      </c>
      <c r="D21" s="95">
        <v>5132825</v>
      </c>
    </row>
    <row r="22" spans="1:4" s="47" customFormat="1" ht="15" customHeight="1" x14ac:dyDescent="0.25">
      <c r="A22" s="52" t="s">
        <v>30</v>
      </c>
      <c r="B22" s="95">
        <v>0</v>
      </c>
      <c r="C22" s="95">
        <v>2329830</v>
      </c>
      <c r="D22" s="95">
        <v>0</v>
      </c>
    </row>
    <row r="23" spans="1:4" s="47" customFormat="1" ht="15" customHeight="1" x14ac:dyDescent="0.25">
      <c r="A23" s="52" t="s">
        <v>175</v>
      </c>
      <c r="B23" s="95">
        <v>2520960</v>
      </c>
      <c r="C23" s="95">
        <v>1069129</v>
      </c>
      <c r="D23" s="95">
        <v>0</v>
      </c>
    </row>
    <row r="24" spans="1:4" s="47" customFormat="1" ht="15" customHeight="1" x14ac:dyDescent="0.25">
      <c r="A24" s="52" t="s">
        <v>176</v>
      </c>
      <c r="B24" s="95">
        <v>739780</v>
      </c>
      <c r="C24" s="95">
        <v>1167940</v>
      </c>
      <c r="D24" s="95">
        <v>0</v>
      </c>
    </row>
    <row r="25" spans="1:4" s="47" customFormat="1" ht="15" customHeight="1" x14ac:dyDescent="0.25">
      <c r="A25" s="52" t="s">
        <v>33</v>
      </c>
      <c r="B25" s="95">
        <v>0</v>
      </c>
      <c r="C25" s="95">
        <v>0</v>
      </c>
      <c r="D25" s="95">
        <v>1033435</v>
      </c>
    </row>
    <row r="26" spans="1:4" s="47" customFormat="1" ht="15" customHeight="1" x14ac:dyDescent="0.25">
      <c r="A26" s="52" t="s">
        <v>34</v>
      </c>
      <c r="B26" s="95">
        <v>0</v>
      </c>
      <c r="C26" s="95">
        <v>307138</v>
      </c>
      <c r="D26" s="95">
        <v>5022700</v>
      </c>
    </row>
    <row r="27" spans="1:4" ht="15" customHeight="1" x14ac:dyDescent="0.25">
      <c r="A27" s="38" t="s">
        <v>159</v>
      </c>
      <c r="B27" s="33">
        <f>SUM(B6:B26)</f>
        <v>19757766</v>
      </c>
      <c r="C27" s="33">
        <f t="shared" ref="C27:D27" si="0">SUM(C6:C26)</f>
        <v>19651631</v>
      </c>
      <c r="D27" s="33">
        <f t="shared" si="0"/>
        <v>19651631</v>
      </c>
    </row>
    <row r="28" spans="1:4" ht="15" customHeight="1" x14ac:dyDescent="0.25"/>
    <row r="29" spans="1:4" ht="15" customHeight="1" x14ac:dyDescent="0.25">
      <c r="B29" s="40"/>
      <c r="C29" s="40"/>
      <c r="D29" s="40"/>
    </row>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row r="36" ht="1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rgb="FFCCFFCC"/>
    <pageSetUpPr fitToPage="1"/>
  </sheetPr>
  <dimension ref="A1:D22"/>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27" customHeight="1" x14ac:dyDescent="0.25">
      <c r="A1" s="1" t="s">
        <v>0</v>
      </c>
      <c r="B1" s="110"/>
      <c r="C1" s="110"/>
      <c r="D1" s="110"/>
    </row>
    <row r="2" spans="1:4" ht="16.149999999999999" customHeight="1" x14ac:dyDescent="0.25">
      <c r="A2" s="1" t="s">
        <v>0</v>
      </c>
      <c r="B2" s="1"/>
      <c r="C2" s="3"/>
      <c r="D2" s="4" t="s">
        <v>120</v>
      </c>
    </row>
    <row r="3" spans="1:4" ht="85.9" customHeight="1" x14ac:dyDescent="0.25">
      <c r="A3" s="113" t="s">
        <v>276</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6</v>
      </c>
      <c r="B6" s="63">
        <v>347222</v>
      </c>
      <c r="C6" s="63">
        <v>0</v>
      </c>
      <c r="D6" s="63">
        <v>0</v>
      </c>
    </row>
    <row r="7" spans="1:4" ht="15" customHeight="1" x14ac:dyDescent="0.25">
      <c r="A7" s="52" t="s">
        <v>10</v>
      </c>
      <c r="B7" s="63">
        <v>694444</v>
      </c>
      <c r="C7" s="63">
        <v>0</v>
      </c>
      <c r="D7" s="63">
        <v>0</v>
      </c>
    </row>
    <row r="8" spans="1:4" ht="15.75" x14ac:dyDescent="0.25">
      <c r="A8" s="52" t="s">
        <v>16</v>
      </c>
      <c r="B8" s="63">
        <v>1041667</v>
      </c>
      <c r="C8" s="63">
        <v>0</v>
      </c>
      <c r="D8" s="63">
        <v>0</v>
      </c>
    </row>
    <row r="9" spans="1:4" ht="15.75" x14ac:dyDescent="0.25">
      <c r="A9" s="52" t="s">
        <v>18</v>
      </c>
      <c r="B9" s="63">
        <v>347222</v>
      </c>
      <c r="C9" s="63">
        <v>0</v>
      </c>
      <c r="D9" s="63">
        <v>0</v>
      </c>
    </row>
    <row r="10" spans="1:4" ht="15.75" x14ac:dyDescent="0.25">
      <c r="A10" s="52" t="s">
        <v>19</v>
      </c>
      <c r="B10" s="63">
        <v>347222</v>
      </c>
      <c r="C10" s="63">
        <v>0</v>
      </c>
      <c r="D10" s="63">
        <v>0</v>
      </c>
    </row>
    <row r="11" spans="1:4" ht="15.75" x14ac:dyDescent="0.25">
      <c r="A11" s="52" t="s">
        <v>20</v>
      </c>
      <c r="B11" s="63">
        <v>1388889</v>
      </c>
      <c r="C11" s="63">
        <v>0</v>
      </c>
      <c r="D11" s="63">
        <v>0</v>
      </c>
    </row>
    <row r="12" spans="1:4" ht="15.75" x14ac:dyDescent="0.25">
      <c r="A12" s="52" t="s">
        <v>21</v>
      </c>
      <c r="B12" s="63">
        <v>347222</v>
      </c>
      <c r="C12" s="63">
        <v>0</v>
      </c>
      <c r="D12" s="63">
        <v>0</v>
      </c>
    </row>
    <row r="13" spans="1:4" ht="15.75" x14ac:dyDescent="0.25">
      <c r="A13" s="52" t="s">
        <v>25</v>
      </c>
      <c r="B13" s="63">
        <v>1041667</v>
      </c>
      <c r="C13" s="63">
        <v>0</v>
      </c>
      <c r="D13" s="63">
        <v>0</v>
      </c>
    </row>
    <row r="14" spans="1:4" ht="15.75" x14ac:dyDescent="0.25">
      <c r="A14" s="52" t="s">
        <v>26</v>
      </c>
      <c r="B14" s="63">
        <v>1388889</v>
      </c>
      <c r="C14" s="63">
        <v>0</v>
      </c>
      <c r="D14" s="63">
        <v>0</v>
      </c>
    </row>
    <row r="15" spans="1:4" ht="15.75" x14ac:dyDescent="0.25">
      <c r="A15" s="52" t="s">
        <v>27</v>
      </c>
      <c r="B15" s="63">
        <v>1041667</v>
      </c>
      <c r="C15" s="63">
        <v>0</v>
      </c>
      <c r="D15" s="63">
        <v>0</v>
      </c>
    </row>
    <row r="16" spans="1:4" ht="15.75" x14ac:dyDescent="0.25">
      <c r="A16" s="52" t="s">
        <v>29</v>
      </c>
      <c r="B16" s="63">
        <v>694444</v>
      </c>
      <c r="C16" s="63">
        <v>0</v>
      </c>
      <c r="D16" s="63">
        <v>0</v>
      </c>
    </row>
    <row r="17" spans="1:4" ht="15.75" x14ac:dyDescent="0.25">
      <c r="A17" s="52" t="s">
        <v>30</v>
      </c>
      <c r="B17" s="63">
        <v>1388889</v>
      </c>
      <c r="C17" s="63">
        <v>0</v>
      </c>
      <c r="D17" s="63">
        <v>0</v>
      </c>
    </row>
    <row r="18" spans="1:4" s="62" customFormat="1" ht="15.75" x14ac:dyDescent="0.25">
      <c r="A18" s="52" t="s">
        <v>32</v>
      </c>
      <c r="B18" s="63">
        <v>1388889</v>
      </c>
      <c r="C18" s="63">
        <v>0</v>
      </c>
      <c r="D18" s="63">
        <v>0</v>
      </c>
    </row>
    <row r="19" spans="1:4" s="62" customFormat="1" ht="15.75" x14ac:dyDescent="0.25">
      <c r="A19" s="52" t="s">
        <v>34</v>
      </c>
      <c r="B19" s="63">
        <v>1041667</v>
      </c>
      <c r="C19" s="63">
        <v>0</v>
      </c>
      <c r="D19" s="63">
        <v>0</v>
      </c>
    </row>
    <row r="20" spans="1:4" ht="15.75" x14ac:dyDescent="0.25">
      <c r="A20" s="38" t="s">
        <v>159</v>
      </c>
      <c r="B20" s="33">
        <f>SUM(B6:B19)</f>
        <v>12500000</v>
      </c>
      <c r="C20" s="33">
        <f>SUM(C6:C19)</f>
        <v>0</v>
      </c>
      <c r="D20" s="33">
        <f>SUM(D6:D19)</f>
        <v>0</v>
      </c>
    </row>
    <row r="22" spans="1:4" ht="15.75" x14ac:dyDescent="0.25">
      <c r="A22" s="61"/>
      <c r="B22" s="57"/>
      <c r="C22" s="60"/>
      <c r="D22" s="6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CCFFCC"/>
    <pageSetUpPr fitToPage="1"/>
  </sheetPr>
  <dimension ref="A1:E10"/>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36.75" customHeight="1" x14ac:dyDescent="0.25">
      <c r="A1" s="1" t="s">
        <v>0</v>
      </c>
      <c r="B1" s="110"/>
      <c r="C1" s="110"/>
      <c r="D1" s="110"/>
    </row>
    <row r="2" spans="1:5" ht="23.25" customHeight="1" x14ac:dyDescent="0.25">
      <c r="A2" s="1" t="s">
        <v>0</v>
      </c>
      <c r="B2" s="1"/>
      <c r="C2" s="3"/>
      <c r="D2" s="4" t="s">
        <v>121</v>
      </c>
    </row>
    <row r="3" spans="1:5" ht="118.5" customHeight="1" x14ac:dyDescent="0.25">
      <c r="A3" s="113" t="s">
        <v>226</v>
      </c>
      <c r="B3" s="113"/>
      <c r="C3" s="113"/>
      <c r="D3" s="113"/>
      <c r="E3" s="7"/>
    </row>
    <row r="4" spans="1:5" ht="20.25" customHeight="1" x14ac:dyDescent="0.25">
      <c r="A4" s="1" t="s">
        <v>0</v>
      </c>
      <c r="B4" s="1"/>
      <c r="C4" s="5"/>
      <c r="D4" s="5" t="s">
        <v>1</v>
      </c>
      <c r="E4" s="7"/>
    </row>
    <row r="5" spans="1:5" ht="48.75" customHeight="1" x14ac:dyDescent="0.25">
      <c r="A5" s="32" t="s">
        <v>2</v>
      </c>
      <c r="B5" s="32" t="s">
        <v>3</v>
      </c>
      <c r="C5" s="32" t="s">
        <v>142</v>
      </c>
      <c r="D5" s="32" t="s">
        <v>163</v>
      </c>
      <c r="E5" s="7"/>
    </row>
    <row r="6" spans="1:5" ht="15" customHeight="1" x14ac:dyDescent="0.25">
      <c r="A6" s="52" t="s">
        <v>4</v>
      </c>
      <c r="B6" s="65">
        <v>63520404.039999999</v>
      </c>
      <c r="C6" s="65">
        <v>0</v>
      </c>
      <c r="D6" s="65">
        <v>0</v>
      </c>
      <c r="E6" s="7"/>
    </row>
    <row r="7" spans="1:5" ht="19.5" customHeight="1" x14ac:dyDescent="0.25">
      <c r="A7" s="38" t="s">
        <v>159</v>
      </c>
      <c r="B7" s="33">
        <f>SUM(B6:B6)</f>
        <v>63520404.039999999</v>
      </c>
      <c r="C7" s="33">
        <f>SUM(C6:C6)</f>
        <v>0</v>
      </c>
      <c r="D7" s="33">
        <f>SUM(D6:D6)</f>
        <v>0</v>
      </c>
      <c r="E7" s="7"/>
    </row>
    <row r="8" spans="1:5" x14ac:dyDescent="0.25">
      <c r="E8" s="7"/>
    </row>
    <row r="9" spans="1:5" ht="15.75" x14ac:dyDescent="0.25">
      <c r="B9" s="40"/>
      <c r="C9" s="41"/>
      <c r="D9" s="41"/>
      <c r="E9" s="7"/>
    </row>
    <row r="10" spans="1:5" x14ac:dyDescent="0.25">
      <c r="E10" s="7"/>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rgb="FFCCFFCC"/>
    <pageSetUpPr fitToPage="1"/>
  </sheetPr>
  <dimension ref="A1:D12"/>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1.5" customHeight="1" x14ac:dyDescent="0.25">
      <c r="A1" s="1" t="s">
        <v>0</v>
      </c>
      <c r="B1" s="110"/>
      <c r="C1" s="110"/>
      <c r="D1" s="110"/>
    </row>
    <row r="2" spans="1:4" ht="18.600000000000001" customHeight="1" x14ac:dyDescent="0.25">
      <c r="A2" s="1" t="s">
        <v>0</v>
      </c>
      <c r="B2" s="1"/>
      <c r="C2" s="3"/>
      <c r="D2" s="4" t="s">
        <v>155</v>
      </c>
    </row>
    <row r="3" spans="1:4" ht="72" customHeight="1" x14ac:dyDescent="0.25">
      <c r="A3" s="113" t="s">
        <v>264</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98">
        <v>14335069.57</v>
      </c>
      <c r="C6" s="98">
        <v>14335069.57</v>
      </c>
      <c r="D6" s="65">
        <v>0</v>
      </c>
    </row>
    <row r="7" spans="1:4" ht="15" customHeight="1" x14ac:dyDescent="0.25">
      <c r="A7" s="52" t="s">
        <v>6</v>
      </c>
      <c r="B7" s="98">
        <v>4668513.04</v>
      </c>
      <c r="C7" s="98">
        <v>4668513.04</v>
      </c>
      <c r="D7" s="65">
        <v>0</v>
      </c>
    </row>
    <row r="8" spans="1:4" ht="15" customHeight="1" x14ac:dyDescent="0.25">
      <c r="A8" s="52" t="s">
        <v>13</v>
      </c>
      <c r="B8" s="98">
        <v>4014721.74</v>
      </c>
      <c r="C8" s="98">
        <v>4014721.74</v>
      </c>
      <c r="D8" s="65">
        <v>0</v>
      </c>
    </row>
    <row r="9" spans="1:4" ht="15" customHeight="1" x14ac:dyDescent="0.25">
      <c r="A9" s="52" t="s">
        <v>33</v>
      </c>
      <c r="B9" s="98">
        <v>4750304.3499999996</v>
      </c>
      <c r="C9" s="98">
        <v>4750304.3499999996</v>
      </c>
      <c r="D9" s="65">
        <v>0</v>
      </c>
    </row>
    <row r="10" spans="1:4" ht="19.5" customHeight="1" x14ac:dyDescent="0.25">
      <c r="A10" s="38" t="s">
        <v>159</v>
      </c>
      <c r="B10" s="33">
        <f>SUM(B6:B9)</f>
        <v>27768608.700000003</v>
      </c>
      <c r="C10" s="33">
        <f>SUM(C6:C9)</f>
        <v>27768608.700000003</v>
      </c>
      <c r="D10" s="33">
        <f>SUM(D6:D9)</f>
        <v>0</v>
      </c>
    </row>
    <row r="12" spans="1:4" ht="15.75" x14ac:dyDescent="0.25">
      <c r="B12" s="40"/>
      <c r="C12" s="40"/>
      <c r="D12"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rgb="FFCCFFCC"/>
    <pageSetUpPr fitToPage="1"/>
  </sheetPr>
  <dimension ref="A1:D39"/>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1.5" customHeight="1" x14ac:dyDescent="0.25">
      <c r="A1" s="1" t="s">
        <v>0</v>
      </c>
      <c r="B1" s="110"/>
      <c r="C1" s="110"/>
      <c r="D1" s="110"/>
    </row>
    <row r="2" spans="1:4" ht="23.25" customHeight="1" x14ac:dyDescent="0.25">
      <c r="A2" s="1" t="s">
        <v>0</v>
      </c>
      <c r="B2" s="1"/>
      <c r="C2" s="3"/>
      <c r="D2" s="4" t="s">
        <v>122</v>
      </c>
    </row>
    <row r="3" spans="1:4" ht="70.150000000000006" customHeight="1" x14ac:dyDescent="0.25">
      <c r="A3" s="113" t="s">
        <v>252</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1731749</v>
      </c>
      <c r="C6" s="65">
        <v>0</v>
      </c>
      <c r="D6" s="65">
        <v>0</v>
      </c>
    </row>
    <row r="7" spans="1:4" ht="15" customHeight="1" x14ac:dyDescent="0.25">
      <c r="A7" s="52" t="s">
        <v>5</v>
      </c>
      <c r="B7" s="65">
        <v>331539</v>
      </c>
      <c r="C7" s="65">
        <v>0</v>
      </c>
      <c r="D7" s="65">
        <v>0</v>
      </c>
    </row>
    <row r="8" spans="1:4" ht="15" customHeight="1" x14ac:dyDescent="0.25">
      <c r="A8" s="52" t="s">
        <v>6</v>
      </c>
      <c r="B8" s="65">
        <v>663078</v>
      </c>
      <c r="C8" s="65">
        <v>0</v>
      </c>
      <c r="D8" s="65">
        <v>0</v>
      </c>
    </row>
    <row r="9" spans="1:4" ht="15" customHeight="1" x14ac:dyDescent="0.25">
      <c r="A9" s="52" t="s">
        <v>7</v>
      </c>
      <c r="B9" s="65">
        <v>328121</v>
      </c>
      <c r="C9" s="65">
        <v>0</v>
      </c>
      <c r="D9" s="65">
        <v>0</v>
      </c>
    </row>
    <row r="10" spans="1:4" ht="15" customHeight="1" x14ac:dyDescent="0.25">
      <c r="A10" s="52" t="s">
        <v>8</v>
      </c>
      <c r="B10" s="65">
        <v>221026</v>
      </c>
      <c r="C10" s="65">
        <v>0</v>
      </c>
      <c r="D10" s="65">
        <v>0</v>
      </c>
    </row>
    <row r="11" spans="1:4" ht="15" customHeight="1" x14ac:dyDescent="0.25">
      <c r="A11" s="52" t="s">
        <v>9</v>
      </c>
      <c r="B11" s="65">
        <v>446609</v>
      </c>
      <c r="C11" s="65">
        <v>0</v>
      </c>
      <c r="D11" s="65">
        <v>0</v>
      </c>
    </row>
    <row r="12" spans="1:4" ht="15" customHeight="1" x14ac:dyDescent="0.25">
      <c r="A12" s="52" t="s">
        <v>10</v>
      </c>
      <c r="B12" s="65">
        <v>773591</v>
      </c>
      <c r="C12" s="65">
        <v>0</v>
      </c>
      <c r="D12" s="65">
        <v>0</v>
      </c>
    </row>
    <row r="13" spans="1:4" ht="15" customHeight="1" x14ac:dyDescent="0.25">
      <c r="A13" s="52" t="s">
        <v>11</v>
      </c>
      <c r="B13" s="65">
        <v>437495</v>
      </c>
      <c r="C13" s="65">
        <v>0</v>
      </c>
      <c r="D13" s="65">
        <v>0</v>
      </c>
    </row>
    <row r="14" spans="1:4" ht="15" customHeight="1" x14ac:dyDescent="0.25">
      <c r="A14" s="52" t="s">
        <v>12</v>
      </c>
      <c r="B14" s="65">
        <v>223304</v>
      </c>
      <c r="C14" s="65">
        <v>0</v>
      </c>
      <c r="D14" s="65">
        <v>0</v>
      </c>
    </row>
    <row r="15" spans="1:4" ht="15" customHeight="1" x14ac:dyDescent="0.25">
      <c r="A15" s="52" t="s">
        <v>13</v>
      </c>
      <c r="B15" s="65">
        <v>331539</v>
      </c>
      <c r="C15" s="65">
        <v>0</v>
      </c>
      <c r="D15" s="65">
        <v>0</v>
      </c>
    </row>
    <row r="16" spans="1:4" ht="15" customHeight="1" x14ac:dyDescent="0.25">
      <c r="A16" s="52" t="s">
        <v>14</v>
      </c>
      <c r="B16" s="65">
        <v>669914</v>
      </c>
      <c r="C16" s="65">
        <v>0</v>
      </c>
      <c r="D16" s="65">
        <v>0</v>
      </c>
    </row>
    <row r="17" spans="1:4" ht="15" customHeight="1" x14ac:dyDescent="0.25">
      <c r="A17" s="52" t="s">
        <v>15</v>
      </c>
      <c r="B17" s="65">
        <v>110513</v>
      </c>
      <c r="C17" s="65">
        <v>0</v>
      </c>
      <c r="D17" s="65">
        <v>0</v>
      </c>
    </row>
    <row r="18" spans="1:4" ht="15" customHeight="1" x14ac:dyDescent="0.25">
      <c r="A18" s="52" t="s">
        <v>16</v>
      </c>
      <c r="B18" s="65">
        <v>442052</v>
      </c>
      <c r="C18" s="65">
        <v>0</v>
      </c>
      <c r="D18" s="65">
        <v>0</v>
      </c>
    </row>
    <row r="19" spans="1:4" ht="15" customHeight="1" x14ac:dyDescent="0.25">
      <c r="A19" s="52" t="s">
        <v>17</v>
      </c>
      <c r="B19" s="65">
        <v>334957</v>
      </c>
      <c r="C19" s="65">
        <v>0</v>
      </c>
      <c r="D19" s="65">
        <v>0</v>
      </c>
    </row>
    <row r="20" spans="1:4" ht="15" customHeight="1" x14ac:dyDescent="0.25">
      <c r="A20" s="52" t="s">
        <v>18</v>
      </c>
      <c r="B20" s="65">
        <v>442052</v>
      </c>
      <c r="C20" s="65">
        <v>0</v>
      </c>
      <c r="D20" s="65">
        <v>0</v>
      </c>
    </row>
    <row r="21" spans="1:4" ht="15" customHeight="1" x14ac:dyDescent="0.25">
      <c r="A21" s="52" t="s">
        <v>19</v>
      </c>
      <c r="B21" s="65">
        <v>223304</v>
      </c>
      <c r="C21" s="65">
        <v>0</v>
      </c>
      <c r="D21" s="65">
        <v>0</v>
      </c>
    </row>
    <row r="22" spans="1:4" ht="15" customHeight="1" x14ac:dyDescent="0.25">
      <c r="A22" s="52" t="s">
        <v>20</v>
      </c>
      <c r="B22" s="65">
        <v>558261</v>
      </c>
      <c r="C22" s="65">
        <v>0</v>
      </c>
      <c r="D22" s="65">
        <v>0</v>
      </c>
    </row>
    <row r="23" spans="1:4" ht="15" customHeight="1" x14ac:dyDescent="0.25">
      <c r="A23" s="52" t="s">
        <v>21</v>
      </c>
      <c r="B23" s="65">
        <v>558261</v>
      </c>
      <c r="C23" s="65">
        <v>0</v>
      </c>
      <c r="D23" s="65">
        <v>0</v>
      </c>
    </row>
    <row r="24" spans="1:4" ht="15" customHeight="1" x14ac:dyDescent="0.25">
      <c r="A24" s="52" t="s">
        <v>22</v>
      </c>
      <c r="B24" s="65">
        <v>331539</v>
      </c>
      <c r="C24" s="65">
        <v>0</v>
      </c>
      <c r="D24" s="65">
        <v>0</v>
      </c>
    </row>
    <row r="25" spans="1:4" ht="15" customHeight="1" x14ac:dyDescent="0.25">
      <c r="A25" s="52" t="s">
        <v>23</v>
      </c>
      <c r="B25" s="65">
        <v>223304</v>
      </c>
      <c r="C25" s="65">
        <v>0</v>
      </c>
      <c r="D25" s="65">
        <v>0</v>
      </c>
    </row>
    <row r="26" spans="1:4" ht="15" customHeight="1" x14ac:dyDescent="0.25">
      <c r="A26" s="52" t="s">
        <v>24</v>
      </c>
      <c r="B26" s="65">
        <v>334957</v>
      </c>
      <c r="C26" s="65">
        <v>0</v>
      </c>
      <c r="D26" s="65">
        <v>0</v>
      </c>
    </row>
    <row r="27" spans="1:4" ht="15" customHeight="1" x14ac:dyDescent="0.25">
      <c r="A27" s="52" t="s">
        <v>25</v>
      </c>
      <c r="B27" s="65">
        <v>446609</v>
      </c>
      <c r="C27" s="65">
        <v>0</v>
      </c>
      <c r="D27" s="65">
        <v>0</v>
      </c>
    </row>
    <row r="28" spans="1:4" ht="15" customHeight="1" x14ac:dyDescent="0.25">
      <c r="A28" s="52" t="s">
        <v>26</v>
      </c>
      <c r="B28" s="65">
        <v>558261</v>
      </c>
      <c r="C28" s="65">
        <v>0</v>
      </c>
      <c r="D28" s="65">
        <v>0</v>
      </c>
    </row>
    <row r="29" spans="1:4" ht="15" customHeight="1" x14ac:dyDescent="0.25">
      <c r="A29" s="52" t="s">
        <v>27</v>
      </c>
      <c r="B29" s="65">
        <v>558261</v>
      </c>
      <c r="C29" s="65">
        <v>0</v>
      </c>
      <c r="D29" s="65">
        <v>0</v>
      </c>
    </row>
    <row r="30" spans="1:4" ht="15" customHeight="1" x14ac:dyDescent="0.25">
      <c r="A30" s="52" t="s">
        <v>28</v>
      </c>
      <c r="B30" s="65">
        <v>223304</v>
      </c>
      <c r="C30" s="65">
        <v>0</v>
      </c>
      <c r="D30" s="65">
        <v>0</v>
      </c>
    </row>
    <row r="31" spans="1:4" ht="15" customHeight="1" x14ac:dyDescent="0.25">
      <c r="A31" s="52" t="s">
        <v>29</v>
      </c>
      <c r="B31" s="65">
        <v>331539</v>
      </c>
      <c r="C31" s="65">
        <v>0</v>
      </c>
      <c r="D31" s="65">
        <v>0</v>
      </c>
    </row>
    <row r="32" spans="1:4" ht="15" customHeight="1" x14ac:dyDescent="0.25">
      <c r="A32" s="52" t="s">
        <v>30</v>
      </c>
      <c r="B32" s="65">
        <v>773591</v>
      </c>
      <c r="C32" s="65">
        <v>0</v>
      </c>
      <c r="D32" s="65">
        <v>0</v>
      </c>
    </row>
    <row r="33" spans="1:4" ht="15" customHeight="1" x14ac:dyDescent="0.25">
      <c r="A33" s="52" t="s">
        <v>31</v>
      </c>
      <c r="B33" s="65">
        <v>223304</v>
      </c>
      <c r="C33" s="65">
        <v>0</v>
      </c>
      <c r="D33" s="65">
        <v>0</v>
      </c>
    </row>
    <row r="34" spans="1:4" ht="15" customHeight="1" x14ac:dyDescent="0.25">
      <c r="A34" s="52" t="s">
        <v>32</v>
      </c>
      <c r="B34" s="65">
        <v>442052</v>
      </c>
      <c r="C34" s="65">
        <v>0</v>
      </c>
      <c r="D34" s="65">
        <v>0</v>
      </c>
    </row>
    <row r="35" spans="1:4" ht="15" customHeight="1" x14ac:dyDescent="0.25">
      <c r="A35" s="52" t="s">
        <v>33</v>
      </c>
      <c r="B35" s="65">
        <v>334957</v>
      </c>
      <c r="C35" s="65">
        <v>0</v>
      </c>
      <c r="D35" s="65">
        <v>0</v>
      </c>
    </row>
    <row r="36" spans="1:4" ht="15" customHeight="1" x14ac:dyDescent="0.25">
      <c r="A36" s="52" t="s">
        <v>34</v>
      </c>
      <c r="B36" s="65">
        <v>334957</v>
      </c>
      <c r="C36" s="65">
        <v>0</v>
      </c>
      <c r="D36" s="65">
        <v>0</v>
      </c>
    </row>
    <row r="37" spans="1:4" ht="19.5" customHeight="1" x14ac:dyDescent="0.25">
      <c r="A37" s="38" t="s">
        <v>159</v>
      </c>
      <c r="B37" s="33">
        <f>SUM(B6:B36)</f>
        <v>13944000</v>
      </c>
      <c r="C37" s="33">
        <f>SUM(C6:C36)</f>
        <v>0</v>
      </c>
      <c r="D37" s="33">
        <f>SUM(D6:D36)</f>
        <v>0</v>
      </c>
    </row>
    <row r="39" spans="1:4" ht="15.75" x14ac:dyDescent="0.25">
      <c r="B39" s="40"/>
      <c r="C39" s="40"/>
      <c r="D3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rgb="FFCCFFCC"/>
    <pageSetUpPr fitToPage="1"/>
  </sheetPr>
  <dimension ref="A1:D39"/>
  <sheetViews>
    <sheetView view="pageBreakPreview" topLeftCell="A13" zoomScale="110" zoomScaleNormal="100" zoomScaleSheetLayoutView="110"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28.5" customHeight="1" x14ac:dyDescent="0.25">
      <c r="A1" s="18" t="s">
        <v>0</v>
      </c>
      <c r="B1" s="110"/>
      <c r="C1" s="110"/>
      <c r="D1" s="110"/>
    </row>
    <row r="2" spans="1:4" ht="23.25" customHeight="1" x14ac:dyDescent="0.25">
      <c r="A2" s="18" t="s">
        <v>0</v>
      </c>
      <c r="B2" s="18"/>
      <c r="C2" s="19"/>
      <c r="D2" s="20" t="s">
        <v>123</v>
      </c>
    </row>
    <row r="3" spans="1:4" ht="98.25" customHeight="1" x14ac:dyDescent="0.25">
      <c r="A3" s="113" t="s">
        <v>225</v>
      </c>
      <c r="B3" s="113"/>
      <c r="C3" s="113"/>
      <c r="D3" s="113"/>
    </row>
    <row r="4" spans="1:4" ht="20.25" customHeight="1" x14ac:dyDescent="0.25">
      <c r="A4" s="18" t="s">
        <v>0</v>
      </c>
      <c r="B4" s="18"/>
      <c r="C4" s="21"/>
      <c r="D4" s="21" t="s">
        <v>1</v>
      </c>
    </row>
    <row r="5" spans="1:4" ht="48.75" customHeight="1" x14ac:dyDescent="0.25">
      <c r="A5" s="32" t="s">
        <v>2</v>
      </c>
      <c r="B5" s="32" t="s">
        <v>3</v>
      </c>
      <c r="C5" s="32" t="s">
        <v>142</v>
      </c>
      <c r="D5" s="32" t="s">
        <v>163</v>
      </c>
    </row>
    <row r="6" spans="1:4" ht="15" customHeight="1" x14ac:dyDescent="0.25">
      <c r="A6" s="52" t="s">
        <v>4</v>
      </c>
      <c r="B6" s="64">
        <v>317284300.38</v>
      </c>
      <c r="C6" s="64">
        <v>302180284.97000003</v>
      </c>
      <c r="D6" s="64">
        <v>294211467.49000001</v>
      </c>
    </row>
    <row r="7" spans="1:4" ht="15" customHeight="1" x14ac:dyDescent="0.25">
      <c r="A7" s="52" t="s">
        <v>5</v>
      </c>
      <c r="B7" s="64">
        <v>26161030.079999998</v>
      </c>
      <c r="C7" s="64">
        <v>24916355.550000001</v>
      </c>
      <c r="D7" s="64">
        <v>24257926.91</v>
      </c>
    </row>
    <row r="8" spans="1:4" ht="15" customHeight="1" x14ac:dyDescent="0.25">
      <c r="A8" s="52" t="s">
        <v>6</v>
      </c>
      <c r="B8" s="64">
        <v>17950096.73</v>
      </c>
      <c r="C8" s="64">
        <v>17096077.289999999</v>
      </c>
      <c r="D8" s="64">
        <v>16644303.890000001</v>
      </c>
    </row>
    <row r="9" spans="1:4" ht="15" customHeight="1" x14ac:dyDescent="0.25">
      <c r="A9" s="52" t="s">
        <v>7</v>
      </c>
      <c r="B9" s="64">
        <v>9407918.8499999996</v>
      </c>
      <c r="C9" s="64">
        <v>8960111.5600000005</v>
      </c>
      <c r="D9" s="64">
        <v>8723730.8499999996</v>
      </c>
    </row>
    <row r="10" spans="1:4" ht="15" customHeight="1" x14ac:dyDescent="0.25">
      <c r="A10" s="52" t="s">
        <v>8</v>
      </c>
      <c r="B10" s="64">
        <v>7277919.8700000001</v>
      </c>
      <c r="C10" s="64">
        <v>6931455.4400000004</v>
      </c>
      <c r="D10" s="64">
        <v>6748677.2800000003</v>
      </c>
    </row>
    <row r="11" spans="1:4" ht="15" customHeight="1" x14ac:dyDescent="0.25">
      <c r="A11" s="52" t="s">
        <v>9</v>
      </c>
      <c r="B11" s="64">
        <v>8320929.9000000004</v>
      </c>
      <c r="C11" s="64">
        <v>7924813.6200000001</v>
      </c>
      <c r="D11" s="64">
        <v>7715840.2300000004</v>
      </c>
    </row>
    <row r="12" spans="1:4" ht="15" customHeight="1" x14ac:dyDescent="0.25">
      <c r="A12" s="52" t="s">
        <v>10</v>
      </c>
      <c r="B12" s="64">
        <v>42832984.399999999</v>
      </c>
      <c r="C12" s="64">
        <v>40793925.729999997</v>
      </c>
      <c r="D12" s="64">
        <v>39718215.369999997</v>
      </c>
    </row>
    <row r="13" spans="1:4" ht="15" customHeight="1" x14ac:dyDescent="0.25">
      <c r="A13" s="52" t="s">
        <v>11</v>
      </c>
      <c r="B13" s="64">
        <v>5791101.4699999997</v>
      </c>
      <c r="C13" s="64">
        <v>5515575.7599999998</v>
      </c>
      <c r="D13" s="64">
        <v>5369823.5800000001</v>
      </c>
    </row>
    <row r="14" spans="1:4" ht="15" customHeight="1" x14ac:dyDescent="0.25">
      <c r="A14" s="52" t="s">
        <v>12</v>
      </c>
      <c r="B14" s="64">
        <v>2283440.33</v>
      </c>
      <c r="C14" s="64">
        <v>2174800.11</v>
      </c>
      <c r="D14" s="64">
        <v>2117329.7999999998</v>
      </c>
    </row>
    <row r="15" spans="1:4" ht="15" customHeight="1" x14ac:dyDescent="0.25">
      <c r="A15" s="52" t="s">
        <v>13</v>
      </c>
      <c r="B15" s="64">
        <v>6839319.4800000004</v>
      </c>
      <c r="C15" s="64">
        <v>6513742.7199999997</v>
      </c>
      <c r="D15" s="64">
        <v>6341963.4900000002</v>
      </c>
    </row>
    <row r="16" spans="1:4" ht="15" customHeight="1" x14ac:dyDescent="0.25">
      <c r="A16" s="52" t="s">
        <v>14</v>
      </c>
      <c r="B16" s="64">
        <v>28875705.079999998</v>
      </c>
      <c r="C16" s="64">
        <v>27501202.379999999</v>
      </c>
      <c r="D16" s="64">
        <v>26775775.920000002</v>
      </c>
    </row>
    <row r="17" spans="1:4" ht="15" customHeight="1" x14ac:dyDescent="0.25">
      <c r="A17" s="52" t="s">
        <v>15</v>
      </c>
      <c r="B17" s="64">
        <v>1816975.23</v>
      </c>
      <c r="C17" s="64">
        <v>1730528.22</v>
      </c>
      <c r="D17" s="64">
        <v>1684798.04</v>
      </c>
    </row>
    <row r="18" spans="1:4" ht="15" customHeight="1" x14ac:dyDescent="0.25">
      <c r="A18" s="52" t="s">
        <v>16</v>
      </c>
      <c r="B18" s="64">
        <v>14599676.140000001</v>
      </c>
      <c r="C18" s="64">
        <v>13904719.380000001</v>
      </c>
      <c r="D18" s="64">
        <v>13537945.689999999</v>
      </c>
    </row>
    <row r="19" spans="1:4" ht="15" customHeight="1" x14ac:dyDescent="0.25">
      <c r="A19" s="52" t="s">
        <v>17</v>
      </c>
      <c r="B19" s="64">
        <v>3774309.11</v>
      </c>
      <c r="C19" s="64">
        <v>3594737.19</v>
      </c>
      <c r="D19" s="64">
        <v>3499744.25</v>
      </c>
    </row>
    <row r="20" spans="1:4" ht="15" customHeight="1" x14ac:dyDescent="0.25">
      <c r="A20" s="52" t="s">
        <v>18</v>
      </c>
      <c r="B20" s="64">
        <v>16604946.17</v>
      </c>
      <c r="C20" s="64">
        <v>15814523.18</v>
      </c>
      <c r="D20" s="64">
        <v>15397400.109999999</v>
      </c>
    </row>
    <row r="21" spans="1:4" ht="15" customHeight="1" x14ac:dyDescent="0.25">
      <c r="A21" s="52" t="s">
        <v>19</v>
      </c>
      <c r="B21" s="64">
        <v>4644191.1399999997</v>
      </c>
      <c r="C21" s="64">
        <v>4423232.47</v>
      </c>
      <c r="D21" s="64">
        <v>4306346.08</v>
      </c>
    </row>
    <row r="22" spans="1:4" ht="15" customHeight="1" x14ac:dyDescent="0.25">
      <c r="A22" s="52" t="s">
        <v>20</v>
      </c>
      <c r="B22" s="64">
        <v>7993014.4800000004</v>
      </c>
      <c r="C22" s="64">
        <v>7612727.4100000001</v>
      </c>
      <c r="D22" s="64">
        <v>7411556.8300000001</v>
      </c>
    </row>
    <row r="23" spans="1:4" ht="15" customHeight="1" x14ac:dyDescent="0.25">
      <c r="A23" s="52" t="s">
        <v>21</v>
      </c>
      <c r="B23" s="64">
        <v>5230415.99</v>
      </c>
      <c r="C23" s="64">
        <v>4981566.25</v>
      </c>
      <c r="D23" s="64">
        <v>4849925.57</v>
      </c>
    </row>
    <row r="24" spans="1:4" ht="15" customHeight="1" x14ac:dyDescent="0.25">
      <c r="A24" s="52" t="s">
        <v>22</v>
      </c>
      <c r="B24" s="64">
        <v>4174005.81</v>
      </c>
      <c r="C24" s="64">
        <v>3975417.35</v>
      </c>
      <c r="D24" s="64">
        <v>3870364.72</v>
      </c>
    </row>
    <row r="25" spans="1:4" ht="15" customHeight="1" x14ac:dyDescent="0.25">
      <c r="A25" s="52" t="s">
        <v>23</v>
      </c>
      <c r="B25" s="64">
        <v>2329604.15</v>
      </c>
      <c r="C25" s="64">
        <v>2218767.5699999998</v>
      </c>
      <c r="D25" s="64">
        <v>2160135.4</v>
      </c>
    </row>
    <row r="26" spans="1:4" ht="15" customHeight="1" x14ac:dyDescent="0.25">
      <c r="A26" s="52" t="s">
        <v>24</v>
      </c>
      <c r="B26" s="64">
        <v>3866358.65</v>
      </c>
      <c r="C26" s="64">
        <v>3682407.25</v>
      </c>
      <c r="D26" s="64">
        <v>3585097.58</v>
      </c>
    </row>
    <row r="27" spans="1:4" ht="15" customHeight="1" x14ac:dyDescent="0.25">
      <c r="A27" s="52" t="s">
        <v>25</v>
      </c>
      <c r="B27" s="64">
        <v>10918783.060000001</v>
      </c>
      <c r="C27" s="64">
        <v>10399043.67</v>
      </c>
      <c r="D27" s="64">
        <v>10124734.060000001</v>
      </c>
    </row>
    <row r="28" spans="1:4" ht="15" customHeight="1" x14ac:dyDescent="0.25">
      <c r="A28" s="52" t="s">
        <v>26</v>
      </c>
      <c r="B28" s="64">
        <v>11232357.220000001</v>
      </c>
      <c r="C28" s="64">
        <v>10697736.85</v>
      </c>
      <c r="D28" s="64">
        <v>10415459.869999999</v>
      </c>
    </row>
    <row r="29" spans="1:4" ht="15" customHeight="1" x14ac:dyDescent="0.25">
      <c r="A29" s="52" t="s">
        <v>27</v>
      </c>
      <c r="B29" s="64">
        <v>12597549.24</v>
      </c>
      <c r="C29" s="64">
        <v>11998190.25</v>
      </c>
      <c r="D29" s="64">
        <v>11681131.359999999</v>
      </c>
    </row>
    <row r="30" spans="1:4" s="22" customFormat="1" ht="15" customHeight="1" x14ac:dyDescent="0.25">
      <c r="A30" s="52" t="s">
        <v>28</v>
      </c>
      <c r="B30" s="64">
        <v>1660506.91</v>
      </c>
      <c r="C30" s="64">
        <v>1581504.26</v>
      </c>
      <c r="D30" s="64">
        <v>1539712.12</v>
      </c>
    </row>
    <row r="31" spans="1:4" s="22" customFormat="1" ht="15" customHeight="1" x14ac:dyDescent="0.25">
      <c r="A31" s="52" t="s">
        <v>29</v>
      </c>
      <c r="B31" s="64">
        <v>4147856.34</v>
      </c>
      <c r="C31" s="64">
        <v>3950512</v>
      </c>
      <c r="D31" s="64">
        <v>3846117.51</v>
      </c>
    </row>
    <row r="32" spans="1:4" s="22" customFormat="1" ht="15" customHeight="1" x14ac:dyDescent="0.25">
      <c r="A32" s="52" t="s">
        <v>30</v>
      </c>
      <c r="B32" s="64">
        <v>15661879.789999999</v>
      </c>
      <c r="C32" s="64">
        <v>14916370.57</v>
      </c>
      <c r="D32" s="64">
        <v>14522893.74</v>
      </c>
    </row>
    <row r="33" spans="1:4" s="22" customFormat="1" ht="15" customHeight="1" x14ac:dyDescent="0.25">
      <c r="A33" s="52" t="s">
        <v>31</v>
      </c>
      <c r="B33" s="64">
        <v>4422271.1100000003</v>
      </c>
      <c r="C33" s="64">
        <v>4211870.83</v>
      </c>
      <c r="D33" s="64">
        <v>4100569.78</v>
      </c>
    </row>
    <row r="34" spans="1:4" s="22" customFormat="1" ht="15" customHeight="1" x14ac:dyDescent="0.25">
      <c r="A34" s="52" t="s">
        <v>32</v>
      </c>
      <c r="B34" s="64">
        <v>7270102.9699999997</v>
      </c>
      <c r="C34" s="64">
        <v>6924210.1699999999</v>
      </c>
      <c r="D34" s="64">
        <v>6741234.04</v>
      </c>
    </row>
    <row r="35" spans="1:4" s="22" customFormat="1" ht="15" customHeight="1" x14ac:dyDescent="0.25">
      <c r="A35" s="52" t="s">
        <v>33</v>
      </c>
      <c r="B35" s="64">
        <v>9522260.4199999999</v>
      </c>
      <c r="C35" s="64">
        <v>9069215.75</v>
      </c>
      <c r="D35" s="64">
        <v>8829556.6600000001</v>
      </c>
    </row>
    <row r="36" spans="1:4" s="22" customFormat="1" ht="15" customHeight="1" x14ac:dyDescent="0.25">
      <c r="A36" s="52" t="s">
        <v>34</v>
      </c>
      <c r="B36" s="64">
        <v>17923809.57</v>
      </c>
      <c r="C36" s="64">
        <v>17070604.699999999</v>
      </c>
      <c r="D36" s="64">
        <v>16620354.779999999</v>
      </c>
    </row>
    <row r="37" spans="1:4" ht="19.5" customHeight="1" x14ac:dyDescent="0.25">
      <c r="A37" s="38" t="s">
        <v>159</v>
      </c>
      <c r="B37" s="33">
        <f>SUM(B6:B36)</f>
        <v>633415620.07000005</v>
      </c>
      <c r="C37" s="33">
        <f>SUM(C6:C36)</f>
        <v>603266230.45000041</v>
      </c>
      <c r="D37" s="33">
        <f>SUM(D6:D36)</f>
        <v>587350132.99999988</v>
      </c>
    </row>
    <row r="39" spans="1:4" ht="15.75" x14ac:dyDescent="0.25">
      <c r="B39" s="88"/>
      <c r="C39" s="88"/>
      <c r="D39" s="8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rgb="FFCCFFCC"/>
    <pageSetUpPr fitToPage="1"/>
  </sheetPr>
  <dimension ref="A1:D39"/>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0.75" customHeight="1" x14ac:dyDescent="0.25">
      <c r="A1" s="1" t="s">
        <v>0</v>
      </c>
      <c r="B1" s="110"/>
      <c r="C1" s="110"/>
      <c r="D1" s="110"/>
    </row>
    <row r="2" spans="1:4" ht="23.25" customHeight="1" x14ac:dyDescent="0.25">
      <c r="A2" s="1" t="s">
        <v>0</v>
      </c>
      <c r="B2" s="1"/>
      <c r="C2" s="3"/>
      <c r="D2" s="4" t="s">
        <v>124</v>
      </c>
    </row>
    <row r="3" spans="1:4" ht="76.150000000000006" customHeight="1" x14ac:dyDescent="0.25">
      <c r="A3" s="113" t="s">
        <v>224</v>
      </c>
      <c r="B3" s="113"/>
      <c r="C3" s="113"/>
      <c r="D3" s="113"/>
    </row>
    <row r="4" spans="1:4" ht="13.9"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8838720</v>
      </c>
      <c r="C6" s="65">
        <v>8838720</v>
      </c>
      <c r="D6" s="65">
        <v>8838720</v>
      </c>
    </row>
    <row r="7" spans="1:4" ht="15" customHeight="1" x14ac:dyDescent="0.25">
      <c r="A7" s="52" t="s">
        <v>5</v>
      </c>
      <c r="B7" s="65">
        <v>636120</v>
      </c>
      <c r="C7" s="65">
        <v>636120</v>
      </c>
      <c r="D7" s="65">
        <v>636120</v>
      </c>
    </row>
    <row r="8" spans="1:4" ht="15" customHeight="1" x14ac:dyDescent="0.25">
      <c r="A8" s="52" t="s">
        <v>6</v>
      </c>
      <c r="B8" s="65">
        <v>931860</v>
      </c>
      <c r="C8" s="65">
        <v>931860</v>
      </c>
      <c r="D8" s="65">
        <v>931860</v>
      </c>
    </row>
    <row r="9" spans="1:4" ht="15" customHeight="1" x14ac:dyDescent="0.25">
      <c r="A9" s="52" t="s">
        <v>7</v>
      </c>
      <c r="B9" s="65">
        <v>624960</v>
      </c>
      <c r="C9" s="65">
        <v>624960</v>
      </c>
      <c r="D9" s="65">
        <v>624960</v>
      </c>
    </row>
    <row r="10" spans="1:4" ht="15" customHeight="1" x14ac:dyDescent="0.25">
      <c r="A10" s="52" t="s">
        <v>8</v>
      </c>
      <c r="B10" s="65">
        <v>334800</v>
      </c>
      <c r="C10" s="65">
        <v>334800</v>
      </c>
      <c r="D10" s="65">
        <v>334800</v>
      </c>
    </row>
    <row r="11" spans="1:4" ht="15" customHeight="1" x14ac:dyDescent="0.25">
      <c r="A11" s="52" t="s">
        <v>9</v>
      </c>
      <c r="B11" s="65">
        <v>591480</v>
      </c>
      <c r="C11" s="65">
        <v>591480</v>
      </c>
      <c r="D11" s="65">
        <v>591480</v>
      </c>
    </row>
    <row r="12" spans="1:4" ht="15" customHeight="1" x14ac:dyDescent="0.25">
      <c r="A12" s="52" t="s">
        <v>10</v>
      </c>
      <c r="B12" s="65">
        <v>1624896</v>
      </c>
      <c r="C12" s="65">
        <v>1624896</v>
      </c>
      <c r="D12" s="65">
        <v>1624896</v>
      </c>
    </row>
    <row r="13" spans="1:4" ht="15" customHeight="1" x14ac:dyDescent="0.25">
      <c r="A13" s="52" t="s">
        <v>11</v>
      </c>
      <c r="B13" s="65">
        <v>703080</v>
      </c>
      <c r="C13" s="65">
        <v>703080</v>
      </c>
      <c r="D13" s="65">
        <v>703080</v>
      </c>
    </row>
    <row r="14" spans="1:4" ht="15" customHeight="1" x14ac:dyDescent="0.25">
      <c r="A14" s="52" t="s">
        <v>12</v>
      </c>
      <c r="B14" s="65">
        <v>401760</v>
      </c>
      <c r="C14" s="65">
        <v>401760</v>
      </c>
      <c r="D14" s="65">
        <v>401760</v>
      </c>
    </row>
    <row r="15" spans="1:4" ht="15" customHeight="1" x14ac:dyDescent="0.25">
      <c r="A15" s="52" t="s">
        <v>13</v>
      </c>
      <c r="B15" s="65">
        <v>725400</v>
      </c>
      <c r="C15" s="65">
        <v>725400</v>
      </c>
      <c r="D15" s="65">
        <v>725400</v>
      </c>
    </row>
    <row r="16" spans="1:4" ht="15" customHeight="1" x14ac:dyDescent="0.25">
      <c r="A16" s="52" t="s">
        <v>14</v>
      </c>
      <c r="B16" s="65">
        <v>2343600</v>
      </c>
      <c r="C16" s="65">
        <v>2343600</v>
      </c>
      <c r="D16" s="65">
        <v>2343600</v>
      </c>
    </row>
    <row r="17" spans="1:4" ht="15" customHeight="1" x14ac:dyDescent="0.25">
      <c r="A17" s="52" t="s">
        <v>15</v>
      </c>
      <c r="B17" s="65">
        <v>223200</v>
      </c>
      <c r="C17" s="65">
        <v>223200</v>
      </c>
      <c r="D17" s="65">
        <v>223200</v>
      </c>
    </row>
    <row r="18" spans="1:4" ht="15" customHeight="1" x14ac:dyDescent="0.25">
      <c r="A18" s="52" t="s">
        <v>16</v>
      </c>
      <c r="B18" s="65">
        <v>1339200</v>
      </c>
      <c r="C18" s="65">
        <v>1339200</v>
      </c>
      <c r="D18" s="65">
        <v>1339200</v>
      </c>
    </row>
    <row r="19" spans="1:4" ht="15" customHeight="1" x14ac:dyDescent="0.25">
      <c r="A19" s="52" t="s">
        <v>17</v>
      </c>
      <c r="B19" s="65">
        <v>412920</v>
      </c>
      <c r="C19" s="65">
        <v>412920</v>
      </c>
      <c r="D19" s="65">
        <v>412920</v>
      </c>
    </row>
    <row r="20" spans="1:4" ht="15" customHeight="1" x14ac:dyDescent="0.25">
      <c r="A20" s="52" t="s">
        <v>18</v>
      </c>
      <c r="B20" s="65">
        <v>1160640</v>
      </c>
      <c r="C20" s="65">
        <v>1160640</v>
      </c>
      <c r="D20" s="65">
        <v>1160640</v>
      </c>
    </row>
    <row r="21" spans="1:4" ht="15" customHeight="1" x14ac:dyDescent="0.25">
      <c r="A21" s="52" t="s">
        <v>19</v>
      </c>
      <c r="B21" s="65">
        <v>396180</v>
      </c>
      <c r="C21" s="65">
        <v>396180</v>
      </c>
      <c r="D21" s="65">
        <v>396180</v>
      </c>
    </row>
    <row r="22" spans="1:4" ht="15" customHeight="1" x14ac:dyDescent="0.25">
      <c r="A22" s="52" t="s">
        <v>20</v>
      </c>
      <c r="B22" s="65">
        <v>725400</v>
      </c>
      <c r="C22" s="65">
        <v>725400</v>
      </c>
      <c r="D22" s="65">
        <v>725400</v>
      </c>
    </row>
    <row r="23" spans="1:4" ht="15" customHeight="1" x14ac:dyDescent="0.25">
      <c r="A23" s="52" t="s">
        <v>21</v>
      </c>
      <c r="B23" s="65">
        <v>468720</v>
      </c>
      <c r="C23" s="65">
        <v>468720</v>
      </c>
      <c r="D23" s="65">
        <v>468720</v>
      </c>
    </row>
    <row r="24" spans="1:4" ht="15" customHeight="1" x14ac:dyDescent="0.25">
      <c r="A24" s="52" t="s">
        <v>22</v>
      </c>
      <c r="B24" s="65">
        <v>362700</v>
      </c>
      <c r="C24" s="65">
        <v>362700</v>
      </c>
      <c r="D24" s="65">
        <v>362700</v>
      </c>
    </row>
    <row r="25" spans="1:4" ht="15" customHeight="1" x14ac:dyDescent="0.25">
      <c r="A25" s="52" t="s">
        <v>23</v>
      </c>
      <c r="B25" s="65">
        <v>478764</v>
      </c>
      <c r="C25" s="65">
        <v>478764</v>
      </c>
      <c r="D25" s="65">
        <v>478764</v>
      </c>
    </row>
    <row r="26" spans="1:4" ht="15" customHeight="1" x14ac:dyDescent="0.25">
      <c r="A26" s="52" t="s">
        <v>24</v>
      </c>
      <c r="B26" s="65">
        <v>504432</v>
      </c>
      <c r="C26" s="65">
        <v>504432</v>
      </c>
      <c r="D26" s="65">
        <v>504432</v>
      </c>
    </row>
    <row r="27" spans="1:4" ht="15" customHeight="1" x14ac:dyDescent="0.25">
      <c r="A27" s="52" t="s">
        <v>25</v>
      </c>
      <c r="B27" s="65">
        <v>837000</v>
      </c>
      <c r="C27" s="65">
        <v>837000</v>
      </c>
      <c r="D27" s="65">
        <v>837000</v>
      </c>
    </row>
    <row r="28" spans="1:4" ht="15" customHeight="1" x14ac:dyDescent="0.25">
      <c r="A28" s="52" t="s">
        <v>26</v>
      </c>
      <c r="B28" s="65">
        <v>624960</v>
      </c>
      <c r="C28" s="65">
        <v>624960</v>
      </c>
      <c r="D28" s="65">
        <v>624960</v>
      </c>
    </row>
    <row r="29" spans="1:4" ht="15" customHeight="1" x14ac:dyDescent="0.25">
      <c r="A29" s="52" t="s">
        <v>27</v>
      </c>
      <c r="B29" s="65">
        <v>915120</v>
      </c>
      <c r="C29" s="65">
        <v>915120</v>
      </c>
      <c r="D29" s="65">
        <v>915120</v>
      </c>
    </row>
    <row r="30" spans="1:4" ht="15" customHeight="1" x14ac:dyDescent="0.25">
      <c r="A30" s="52" t="s">
        <v>28</v>
      </c>
      <c r="B30" s="65">
        <v>279000</v>
      </c>
      <c r="C30" s="65">
        <v>279000</v>
      </c>
      <c r="D30" s="65">
        <v>279000</v>
      </c>
    </row>
    <row r="31" spans="1:4" ht="15" customHeight="1" x14ac:dyDescent="0.25">
      <c r="A31" s="52" t="s">
        <v>29</v>
      </c>
      <c r="B31" s="65">
        <v>446400</v>
      </c>
      <c r="C31" s="65">
        <v>446400</v>
      </c>
      <c r="D31" s="65">
        <v>446400</v>
      </c>
    </row>
    <row r="32" spans="1:4" ht="15" customHeight="1" x14ac:dyDescent="0.25">
      <c r="A32" s="52" t="s">
        <v>30</v>
      </c>
      <c r="B32" s="65">
        <v>1562400</v>
      </c>
      <c r="C32" s="65">
        <v>1562400</v>
      </c>
      <c r="D32" s="65">
        <v>1562400</v>
      </c>
    </row>
    <row r="33" spans="1:4" ht="15" customHeight="1" x14ac:dyDescent="0.25">
      <c r="A33" s="52" t="s">
        <v>31</v>
      </c>
      <c r="B33" s="65">
        <v>446400</v>
      </c>
      <c r="C33" s="65">
        <v>446400</v>
      </c>
      <c r="D33" s="65">
        <v>446400</v>
      </c>
    </row>
    <row r="34" spans="1:4" ht="15" customHeight="1" x14ac:dyDescent="0.25">
      <c r="A34" s="52" t="s">
        <v>32</v>
      </c>
      <c r="B34" s="65">
        <v>926280</v>
      </c>
      <c r="C34" s="65">
        <v>926280</v>
      </c>
      <c r="D34" s="65">
        <v>926280</v>
      </c>
    </row>
    <row r="35" spans="1:4" ht="15" customHeight="1" x14ac:dyDescent="0.25">
      <c r="A35" s="52" t="s">
        <v>33</v>
      </c>
      <c r="B35" s="65">
        <v>837000</v>
      </c>
      <c r="C35" s="65">
        <v>837000</v>
      </c>
      <c r="D35" s="65">
        <v>837000</v>
      </c>
    </row>
    <row r="36" spans="1:4" ht="15" customHeight="1" x14ac:dyDescent="0.25">
      <c r="A36" s="52" t="s">
        <v>34</v>
      </c>
      <c r="B36" s="65">
        <v>1026720</v>
      </c>
      <c r="C36" s="65">
        <v>1026720</v>
      </c>
      <c r="D36" s="65">
        <v>1026720</v>
      </c>
    </row>
    <row r="37" spans="1:4" ht="19.5" customHeight="1" x14ac:dyDescent="0.25">
      <c r="A37" s="38" t="s">
        <v>159</v>
      </c>
      <c r="B37" s="33">
        <f>SUM(B6:B36)</f>
        <v>31730112</v>
      </c>
      <c r="C37" s="33">
        <f>SUM(C6:C36)</f>
        <v>31730112</v>
      </c>
      <c r="D37" s="33">
        <f>SUM(D6:D36)</f>
        <v>31730112</v>
      </c>
    </row>
    <row r="39" spans="1:4" ht="15.75" x14ac:dyDescent="0.25">
      <c r="B39" s="40"/>
      <c r="C39" s="40"/>
      <c r="D3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CCFFCC"/>
    <pageSetUpPr fitToPage="1"/>
  </sheetPr>
  <dimension ref="A1:D38"/>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0.75" customHeight="1" x14ac:dyDescent="0.25">
      <c r="A1" s="1" t="s">
        <v>0</v>
      </c>
      <c r="B1" s="110"/>
      <c r="C1" s="110"/>
      <c r="D1" s="110"/>
    </row>
    <row r="2" spans="1:4" ht="23.25" customHeight="1" x14ac:dyDescent="0.25">
      <c r="A2" s="1" t="s">
        <v>0</v>
      </c>
      <c r="B2" s="1"/>
      <c r="C2" s="3"/>
      <c r="D2" s="4" t="s">
        <v>125</v>
      </c>
    </row>
    <row r="3" spans="1:4" ht="88.15" customHeight="1" x14ac:dyDescent="0.25">
      <c r="A3" s="112" t="s">
        <v>196</v>
      </c>
      <c r="B3" s="112"/>
      <c r="C3" s="112"/>
      <c r="D3" s="112"/>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10</v>
      </c>
      <c r="B6" s="65">
        <v>204585.86</v>
      </c>
      <c r="C6" s="65">
        <v>0</v>
      </c>
      <c r="D6" s="65">
        <v>0</v>
      </c>
    </row>
    <row r="7" spans="1:4" ht="15" customHeight="1" x14ac:dyDescent="0.25">
      <c r="A7" s="38" t="s">
        <v>159</v>
      </c>
      <c r="B7" s="33">
        <f>SUM(B6:B6)</f>
        <v>204585.86</v>
      </c>
      <c r="C7" s="33">
        <f>SUM(C6:C6)</f>
        <v>0</v>
      </c>
      <c r="D7" s="33">
        <f>SUM(D6:D6)</f>
        <v>0</v>
      </c>
    </row>
    <row r="8" spans="1:4" ht="15" customHeight="1" x14ac:dyDescent="0.25"/>
    <row r="9" spans="1:4" ht="15" customHeight="1" x14ac:dyDescent="0.25">
      <c r="B9" s="40"/>
      <c r="C9" s="40"/>
      <c r="D9" s="40"/>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rgb="FFCCFFCC"/>
    <pageSetUpPr fitToPage="1"/>
  </sheetPr>
  <dimension ref="A1:D39"/>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6.75" customHeight="1" x14ac:dyDescent="0.25">
      <c r="A1" s="1" t="s">
        <v>0</v>
      </c>
      <c r="B1" s="110"/>
      <c r="C1" s="110"/>
      <c r="D1" s="110"/>
    </row>
    <row r="2" spans="1:4" ht="23.25" customHeight="1" x14ac:dyDescent="0.25">
      <c r="A2" s="1" t="s">
        <v>0</v>
      </c>
      <c r="B2" s="1"/>
      <c r="C2" s="3"/>
      <c r="D2" s="4" t="s">
        <v>126</v>
      </c>
    </row>
    <row r="3" spans="1:4" ht="84" customHeight="1" x14ac:dyDescent="0.25">
      <c r="A3" s="113" t="s">
        <v>243</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151</v>
      </c>
      <c r="B6" s="99">
        <v>130192929.2</v>
      </c>
      <c r="C6" s="99">
        <v>0</v>
      </c>
      <c r="D6" s="99">
        <v>0</v>
      </c>
    </row>
    <row r="7" spans="1:4" s="73" customFormat="1" ht="15" customHeight="1" x14ac:dyDescent="0.25">
      <c r="A7" s="52" t="s">
        <v>96</v>
      </c>
      <c r="B7" s="65">
        <v>0</v>
      </c>
      <c r="C7" s="65">
        <v>3560000</v>
      </c>
      <c r="D7" s="65">
        <v>0</v>
      </c>
    </row>
    <row r="8" spans="1:4" ht="15" customHeight="1" x14ac:dyDescent="0.25">
      <c r="A8" s="38" t="s">
        <v>159</v>
      </c>
      <c r="B8" s="33">
        <f>SUM(B6:B7)</f>
        <v>130192929.2</v>
      </c>
      <c r="C8" s="33">
        <f>SUM(C6:C7)</f>
        <v>3560000</v>
      </c>
      <c r="D8" s="33">
        <f>SUM(D6:D7)</f>
        <v>0</v>
      </c>
    </row>
    <row r="9" spans="1:4" ht="15" customHeight="1" x14ac:dyDescent="0.25"/>
    <row r="10" spans="1:4" ht="15" customHeight="1" x14ac:dyDescent="0.25">
      <c r="B10" s="40"/>
      <c r="C10" s="40"/>
      <c r="D10" s="40"/>
    </row>
    <row r="11" spans="1:4" ht="15" customHeight="1" x14ac:dyDescent="0.25">
      <c r="B11" s="40"/>
      <c r="C11" s="40"/>
      <c r="D11" s="40"/>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rgb="FFCCFFCC"/>
    <pageSetUpPr fitToPage="1"/>
  </sheetPr>
  <dimension ref="A1:D38"/>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5.25" customHeight="1" x14ac:dyDescent="0.25">
      <c r="A1" s="1" t="s">
        <v>0</v>
      </c>
      <c r="B1" s="110"/>
      <c r="C1" s="110"/>
      <c r="D1" s="110"/>
    </row>
    <row r="2" spans="1:4" ht="23.25" customHeight="1" x14ac:dyDescent="0.25">
      <c r="A2" s="1" t="s">
        <v>0</v>
      </c>
      <c r="B2" s="1"/>
      <c r="C2" s="3"/>
      <c r="D2" s="4" t="s">
        <v>156</v>
      </c>
    </row>
    <row r="3" spans="1:4" ht="81" customHeight="1" x14ac:dyDescent="0.25">
      <c r="A3" s="113" t="s">
        <v>239</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22.5" customHeight="1" x14ac:dyDescent="0.25">
      <c r="A6" s="52" t="s">
        <v>4</v>
      </c>
      <c r="B6" s="100">
        <v>52915213.729999997</v>
      </c>
      <c r="C6" s="100">
        <v>0</v>
      </c>
      <c r="D6" s="100">
        <v>0</v>
      </c>
    </row>
    <row r="7" spans="1:4" ht="15" customHeight="1" x14ac:dyDescent="0.25">
      <c r="A7" s="38" t="s">
        <v>159</v>
      </c>
      <c r="B7" s="33">
        <f>SUM(B6:B6)</f>
        <v>52915213.729999997</v>
      </c>
      <c r="C7" s="33">
        <f>SUM(C6:C6)</f>
        <v>0</v>
      </c>
      <c r="D7" s="33">
        <f>SUM(D6:D6)</f>
        <v>0</v>
      </c>
    </row>
    <row r="8" spans="1:4" ht="15" customHeight="1" x14ac:dyDescent="0.25"/>
    <row r="9" spans="1:4" ht="15" customHeight="1" x14ac:dyDescent="0.25">
      <c r="B9" s="40"/>
      <c r="C9" s="40"/>
      <c r="D9" s="40"/>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CCFFCC"/>
    <pageSetUpPr fitToPage="1"/>
  </sheetPr>
  <dimension ref="A1:F20"/>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6" ht="44.25" customHeight="1" x14ac:dyDescent="0.25">
      <c r="A1" s="1" t="s">
        <v>0</v>
      </c>
      <c r="B1" s="110"/>
      <c r="C1" s="110"/>
      <c r="D1" s="110"/>
    </row>
    <row r="2" spans="1:6" ht="23.25" customHeight="1" x14ac:dyDescent="0.25">
      <c r="A2" s="1" t="s">
        <v>0</v>
      </c>
      <c r="B2" s="1"/>
      <c r="C2" s="3"/>
      <c r="D2" s="4" t="s">
        <v>157</v>
      </c>
    </row>
    <row r="3" spans="1:6" ht="90" customHeight="1" x14ac:dyDescent="0.25">
      <c r="A3" s="113" t="s">
        <v>260</v>
      </c>
      <c r="B3" s="113"/>
      <c r="C3" s="113"/>
      <c r="D3" s="113"/>
      <c r="E3" s="7"/>
      <c r="F3" s="7"/>
    </row>
    <row r="4" spans="1:6" ht="20.25" customHeight="1" x14ac:dyDescent="0.25">
      <c r="A4" s="1" t="s">
        <v>0</v>
      </c>
      <c r="B4" s="1"/>
      <c r="C4" s="5"/>
      <c r="D4" s="5" t="s">
        <v>1</v>
      </c>
      <c r="E4" s="7"/>
      <c r="F4" s="7"/>
    </row>
    <row r="5" spans="1:6" ht="48.75" customHeight="1" x14ac:dyDescent="0.25">
      <c r="A5" s="32" t="s">
        <v>2</v>
      </c>
      <c r="B5" s="32" t="s">
        <v>3</v>
      </c>
      <c r="C5" s="32" t="s">
        <v>142</v>
      </c>
      <c r="D5" s="32" t="s">
        <v>163</v>
      </c>
      <c r="E5" s="7"/>
      <c r="F5" s="7"/>
    </row>
    <row r="6" spans="1:6" ht="15" customHeight="1" x14ac:dyDescent="0.25">
      <c r="A6" s="52" t="s">
        <v>4</v>
      </c>
      <c r="B6" s="100">
        <v>81284210.530000001</v>
      </c>
      <c r="C6" s="100">
        <v>102114462.29000001</v>
      </c>
      <c r="D6" s="100">
        <v>50000000</v>
      </c>
      <c r="E6" s="7"/>
      <c r="F6" s="7"/>
    </row>
    <row r="7" spans="1:6" ht="15" customHeight="1" x14ac:dyDescent="0.25">
      <c r="A7" s="52" t="s">
        <v>60</v>
      </c>
      <c r="B7" s="99">
        <v>0</v>
      </c>
      <c r="C7" s="99">
        <v>128444398.04000001</v>
      </c>
      <c r="D7" s="99">
        <v>0</v>
      </c>
      <c r="E7" s="7"/>
      <c r="F7" s="7"/>
    </row>
    <row r="8" spans="1:6" ht="15" customHeight="1" x14ac:dyDescent="0.25">
      <c r="A8" s="38" t="s">
        <v>159</v>
      </c>
      <c r="B8" s="33">
        <f>SUM(B6:B7)</f>
        <v>81284210.530000001</v>
      </c>
      <c r="C8" s="33">
        <f>SUM(C6:C7)</f>
        <v>230558860.33000001</v>
      </c>
      <c r="D8" s="33">
        <f>SUM(D6:D7)</f>
        <v>50000000</v>
      </c>
      <c r="E8" s="7"/>
      <c r="F8" s="7"/>
    </row>
    <row r="9" spans="1:6" x14ac:dyDescent="0.25">
      <c r="E9" s="7"/>
      <c r="F9" s="7"/>
    </row>
    <row r="10" spans="1:6" ht="15.75" x14ac:dyDescent="0.25">
      <c r="B10" s="88"/>
      <c r="C10" s="88"/>
      <c r="D10" s="88"/>
      <c r="E10" s="7"/>
      <c r="F10" s="7"/>
    </row>
    <row r="11" spans="1:6" x14ac:dyDescent="0.25">
      <c r="E11" s="7"/>
      <c r="F11" s="7"/>
    </row>
    <row r="12" spans="1:6" x14ac:dyDescent="0.25">
      <c r="C12" s="6"/>
      <c r="E12" s="7"/>
      <c r="F12" s="7"/>
    </row>
    <row r="13" spans="1:6" x14ac:dyDescent="0.25">
      <c r="C13" s="6"/>
      <c r="E13" s="7"/>
      <c r="F13" s="7"/>
    </row>
    <row r="14" spans="1:6" x14ac:dyDescent="0.25">
      <c r="C14" s="6"/>
    </row>
    <row r="15" spans="1:6" x14ac:dyDescent="0.25">
      <c r="C15" s="6"/>
    </row>
    <row r="16" spans="1:6" x14ac:dyDescent="0.25">
      <c r="C16" s="6"/>
    </row>
    <row r="17" spans="3:3" x14ac:dyDescent="0.25">
      <c r="C17" s="6"/>
    </row>
    <row r="18" spans="3:3" x14ac:dyDescent="0.25">
      <c r="C18" s="6"/>
    </row>
    <row r="19" spans="3:3" x14ac:dyDescent="0.25">
      <c r="C19" s="6"/>
    </row>
    <row r="20" spans="3:3" x14ac:dyDescent="0.25">
      <c r="C20" s="6"/>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CCFFCC"/>
    <pageSetUpPr fitToPage="1"/>
  </sheetPr>
  <dimension ref="A1:D41"/>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7.5" customHeight="1" x14ac:dyDescent="0.25">
      <c r="A1" s="1" t="s">
        <v>0</v>
      </c>
      <c r="B1" s="110"/>
      <c r="C1" s="110"/>
      <c r="D1" s="110"/>
    </row>
    <row r="2" spans="1:4" ht="23.25" customHeight="1" x14ac:dyDescent="0.25">
      <c r="A2" s="1" t="s">
        <v>0</v>
      </c>
      <c r="B2" s="1"/>
      <c r="C2" s="3"/>
      <c r="D2" s="4" t="s">
        <v>127</v>
      </c>
    </row>
    <row r="3" spans="1:4" ht="96" customHeight="1" x14ac:dyDescent="0.25">
      <c r="A3" s="113" t="s">
        <v>238</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100">
        <v>1050692489.58</v>
      </c>
      <c r="C6" s="100">
        <v>0</v>
      </c>
      <c r="D6" s="100">
        <v>0</v>
      </c>
    </row>
    <row r="7" spans="1:4" s="24" customFormat="1" ht="15.75" x14ac:dyDescent="0.25">
      <c r="A7" s="52" t="s">
        <v>161</v>
      </c>
      <c r="B7" s="99">
        <v>38000000</v>
      </c>
      <c r="C7" s="99">
        <v>0</v>
      </c>
      <c r="D7" s="99">
        <v>0</v>
      </c>
    </row>
    <row r="8" spans="1:4" s="24" customFormat="1" ht="31.5" x14ac:dyDescent="0.25">
      <c r="A8" s="52" t="s">
        <v>66</v>
      </c>
      <c r="B8" s="99">
        <v>40093119</v>
      </c>
      <c r="C8" s="99">
        <v>0</v>
      </c>
      <c r="D8" s="99">
        <v>0</v>
      </c>
    </row>
    <row r="9" spans="1:4" s="24" customFormat="1" ht="35.450000000000003" customHeight="1" x14ac:dyDescent="0.25">
      <c r="A9" s="52" t="s">
        <v>76</v>
      </c>
      <c r="B9" s="99">
        <v>9000000</v>
      </c>
      <c r="C9" s="99">
        <v>0</v>
      </c>
      <c r="D9" s="99">
        <v>0</v>
      </c>
    </row>
    <row r="10" spans="1:4" ht="15" customHeight="1" x14ac:dyDescent="0.25">
      <c r="A10" s="38" t="s">
        <v>159</v>
      </c>
      <c r="B10" s="33">
        <f>SUM(B6:B9)</f>
        <v>1137785608.5799999</v>
      </c>
      <c r="C10" s="33">
        <f>SUM(C6:C9)</f>
        <v>0</v>
      </c>
      <c r="D10" s="33">
        <f>SUM(D6:D9)</f>
        <v>0</v>
      </c>
    </row>
    <row r="11" spans="1:4" ht="15" customHeight="1" x14ac:dyDescent="0.25"/>
    <row r="12" spans="1:4" ht="15" customHeight="1" x14ac:dyDescent="0.25">
      <c r="B12" s="40"/>
      <c r="C12" s="40"/>
      <c r="D12" s="40"/>
    </row>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rgb="FFCCFFCC"/>
    <pageSetUpPr fitToPage="1"/>
  </sheetPr>
  <dimension ref="A1:D41"/>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8.75" customHeight="1" x14ac:dyDescent="0.25">
      <c r="A1" s="1" t="s">
        <v>0</v>
      </c>
      <c r="B1" s="110"/>
      <c r="C1" s="110"/>
      <c r="D1" s="110"/>
    </row>
    <row r="2" spans="1:4" ht="23.25" customHeight="1" x14ac:dyDescent="0.25">
      <c r="A2" s="1" t="s">
        <v>0</v>
      </c>
      <c r="B2" s="1"/>
      <c r="C2" s="3"/>
      <c r="D2" s="4" t="s">
        <v>128</v>
      </c>
    </row>
    <row r="3" spans="1:4" ht="91.15" customHeight="1" x14ac:dyDescent="0.25">
      <c r="A3" s="113" t="s">
        <v>242</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5</v>
      </c>
      <c r="B6" s="99">
        <v>76734729.799999997</v>
      </c>
      <c r="C6" s="99">
        <v>0</v>
      </c>
      <c r="D6" s="99">
        <v>0</v>
      </c>
    </row>
    <row r="7" spans="1:4" s="85" customFormat="1" ht="15" customHeight="1" x14ac:dyDescent="0.25">
      <c r="A7" s="52" t="s">
        <v>161</v>
      </c>
      <c r="B7" s="99">
        <v>14398363.48</v>
      </c>
      <c r="C7" s="99">
        <v>0</v>
      </c>
      <c r="D7" s="99">
        <v>0</v>
      </c>
    </row>
    <row r="8" spans="1:4" s="71" customFormat="1" ht="31.5" x14ac:dyDescent="0.25">
      <c r="A8" s="52" t="s">
        <v>91</v>
      </c>
      <c r="B8" s="99">
        <v>3218264.49</v>
      </c>
      <c r="C8" s="99">
        <v>0</v>
      </c>
      <c r="D8" s="99">
        <v>0</v>
      </c>
    </row>
    <row r="9" spans="1:4" s="71" customFormat="1" ht="15" customHeight="1" x14ac:dyDescent="0.25">
      <c r="A9" s="52" t="s">
        <v>96</v>
      </c>
      <c r="B9" s="100">
        <v>28116000</v>
      </c>
      <c r="C9" s="99">
        <v>0</v>
      </c>
      <c r="D9" s="99">
        <v>0</v>
      </c>
    </row>
    <row r="10" spans="1:4" s="71" customFormat="1" ht="31.5" x14ac:dyDescent="0.25">
      <c r="A10" s="52" t="s">
        <v>103</v>
      </c>
      <c r="B10" s="100">
        <v>273445457.27999997</v>
      </c>
      <c r="C10" s="100">
        <v>59563361.229999997</v>
      </c>
      <c r="D10" s="100"/>
    </row>
    <row r="11" spans="1:4" ht="15" customHeight="1" x14ac:dyDescent="0.25">
      <c r="A11" s="38" t="s">
        <v>159</v>
      </c>
      <c r="B11" s="33">
        <f>SUM(B6:B10)</f>
        <v>395912815.04999995</v>
      </c>
      <c r="C11" s="33">
        <f t="shared" ref="C11:D11" si="0">SUM(C6:C10)</f>
        <v>59563361.229999997</v>
      </c>
      <c r="D11" s="33">
        <f t="shared" si="0"/>
        <v>0</v>
      </c>
    </row>
    <row r="12" spans="1:4" ht="15" customHeight="1" x14ac:dyDescent="0.25">
      <c r="A12" s="71"/>
      <c r="B12" s="71"/>
      <c r="C12" s="71"/>
      <c r="D12" s="71"/>
    </row>
    <row r="13" spans="1:4" ht="15" customHeight="1" x14ac:dyDescent="0.25">
      <c r="A13" s="71"/>
      <c r="B13" s="76"/>
      <c r="C13" s="76"/>
      <c r="D13" s="72"/>
    </row>
    <row r="14" spans="1:4" ht="15" customHeight="1" x14ac:dyDescent="0.25">
      <c r="A14" s="71"/>
      <c r="B14" s="71"/>
      <c r="C14" s="71"/>
      <c r="D14" s="71"/>
    </row>
    <row r="15" spans="1:4" ht="15" customHeight="1" x14ac:dyDescent="0.25">
      <c r="A15" s="71"/>
      <c r="B15" s="71"/>
      <c r="C15" s="71"/>
      <c r="D15" s="71"/>
    </row>
    <row r="16" spans="1:4" ht="15" customHeight="1" x14ac:dyDescent="0.25">
      <c r="A16" s="71"/>
      <c r="B16" s="71"/>
      <c r="C16" s="71"/>
      <c r="D16" s="71"/>
    </row>
    <row r="17" spans="1:4" ht="15" customHeight="1" x14ac:dyDescent="0.25">
      <c r="A17" s="71"/>
      <c r="B17" s="71"/>
      <c r="C17" s="71"/>
      <c r="D17" s="71"/>
    </row>
    <row r="18" spans="1:4" ht="15" customHeight="1" x14ac:dyDescent="0.25">
      <c r="A18" s="71"/>
      <c r="B18" s="71"/>
      <c r="C18" s="71"/>
      <c r="D18" s="71"/>
    </row>
    <row r="19" spans="1:4" ht="15" customHeight="1" x14ac:dyDescent="0.25">
      <c r="A19" s="71"/>
      <c r="B19" s="71"/>
      <c r="C19" s="71"/>
      <c r="D19" s="71"/>
    </row>
    <row r="20" spans="1:4" ht="15" customHeight="1" x14ac:dyDescent="0.25">
      <c r="A20" s="71"/>
      <c r="B20" s="71"/>
      <c r="C20" s="71"/>
      <c r="D20" s="71"/>
    </row>
    <row r="21" spans="1:4" ht="15" customHeight="1" x14ac:dyDescent="0.25">
      <c r="A21" s="71"/>
      <c r="B21" s="71"/>
      <c r="C21" s="71"/>
      <c r="D21" s="71"/>
    </row>
    <row r="22" spans="1:4" ht="15" customHeight="1" x14ac:dyDescent="0.25">
      <c r="A22" s="71"/>
      <c r="B22" s="71"/>
      <c r="C22" s="71"/>
      <c r="D22" s="71"/>
    </row>
    <row r="23" spans="1:4" ht="15" customHeight="1" x14ac:dyDescent="0.25">
      <c r="A23" s="71"/>
      <c r="B23" s="71"/>
      <c r="C23" s="71"/>
      <c r="D23" s="71"/>
    </row>
    <row r="24" spans="1:4" ht="15" customHeight="1" x14ac:dyDescent="0.25">
      <c r="A24" s="71"/>
      <c r="B24" s="71"/>
      <c r="C24" s="71"/>
      <c r="D24" s="71"/>
    </row>
    <row r="25" spans="1:4" ht="15" customHeight="1" x14ac:dyDescent="0.25">
      <c r="A25" s="71"/>
      <c r="B25" s="71"/>
      <c r="C25" s="71"/>
      <c r="D25" s="71"/>
    </row>
    <row r="26" spans="1:4" ht="15" customHeight="1" x14ac:dyDescent="0.25">
      <c r="A26" s="71"/>
      <c r="B26" s="71"/>
      <c r="C26" s="71"/>
      <c r="D26" s="71"/>
    </row>
    <row r="27" spans="1:4" ht="15" customHeight="1" x14ac:dyDescent="0.25">
      <c r="A27" s="71"/>
      <c r="B27" s="71"/>
      <c r="C27" s="71"/>
      <c r="D27" s="71"/>
    </row>
    <row r="28" spans="1:4" ht="15" customHeight="1" x14ac:dyDescent="0.25">
      <c r="A28" s="71"/>
      <c r="B28" s="71"/>
      <c r="C28" s="71"/>
      <c r="D28" s="71"/>
    </row>
    <row r="29" spans="1:4" ht="15" customHeight="1" x14ac:dyDescent="0.25">
      <c r="A29" s="71"/>
      <c r="B29" s="71"/>
      <c r="C29" s="71"/>
      <c r="D29" s="71"/>
    </row>
    <row r="30" spans="1:4" ht="15" customHeight="1" x14ac:dyDescent="0.25">
      <c r="A30" s="71"/>
      <c r="B30" s="71"/>
      <c r="C30" s="71"/>
      <c r="D30" s="71"/>
    </row>
    <row r="31" spans="1:4" ht="15" customHeight="1" x14ac:dyDescent="0.25">
      <c r="A31" s="71"/>
      <c r="B31" s="71"/>
      <c r="C31" s="71"/>
      <c r="D31" s="71"/>
    </row>
    <row r="32" spans="1:4" ht="15" customHeight="1" x14ac:dyDescent="0.25">
      <c r="A32" s="71"/>
      <c r="B32" s="71"/>
      <c r="C32" s="71"/>
      <c r="D32" s="71"/>
    </row>
    <row r="33" spans="1:4" ht="15" customHeight="1" x14ac:dyDescent="0.25">
      <c r="A33" s="71"/>
      <c r="B33" s="71"/>
      <c r="C33" s="71"/>
      <c r="D33" s="71"/>
    </row>
    <row r="34" spans="1:4" ht="15" customHeight="1" x14ac:dyDescent="0.25">
      <c r="A34" s="71"/>
      <c r="B34" s="71"/>
      <c r="C34" s="71"/>
      <c r="D34" s="71"/>
    </row>
    <row r="35" spans="1:4" ht="15" customHeight="1" x14ac:dyDescent="0.25">
      <c r="A35" s="71"/>
      <c r="B35" s="71"/>
      <c r="C35" s="71"/>
      <c r="D35" s="71"/>
    </row>
    <row r="36" spans="1:4" ht="15" customHeight="1" x14ac:dyDescent="0.25">
      <c r="A36" s="71"/>
      <c r="B36" s="71"/>
      <c r="C36" s="71"/>
      <c r="D36" s="71"/>
    </row>
    <row r="37" spans="1:4" ht="15" customHeight="1" x14ac:dyDescent="0.25">
      <c r="A37" s="71"/>
      <c r="B37" s="71"/>
      <c r="C37" s="71"/>
      <c r="D37" s="71"/>
    </row>
    <row r="38" spans="1:4" ht="15" customHeight="1" x14ac:dyDescent="0.25">
      <c r="A38" s="71"/>
      <c r="B38" s="71"/>
      <c r="C38" s="71"/>
      <c r="D38" s="71"/>
    </row>
    <row r="39" spans="1:4" ht="15" customHeight="1" x14ac:dyDescent="0.25">
      <c r="A39" s="71"/>
      <c r="B39" s="71"/>
      <c r="C39" s="71"/>
      <c r="D39" s="71"/>
    </row>
    <row r="40" spans="1:4" ht="15" customHeight="1" x14ac:dyDescent="0.25">
      <c r="A40" s="71"/>
      <c r="B40" s="71"/>
      <c r="C40" s="71"/>
      <c r="D40" s="71"/>
    </row>
    <row r="41" spans="1:4" ht="19.5" customHeight="1" x14ac:dyDescent="0.25">
      <c r="A41" s="71"/>
      <c r="B41" s="71"/>
      <c r="C41" s="71"/>
      <c r="D41" s="71"/>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rgb="FFCCFFCC"/>
    <pageSetUpPr fitToPage="1"/>
  </sheetPr>
  <dimension ref="A1:D48"/>
  <sheetViews>
    <sheetView view="pageBreakPreview" topLeftCell="A4" zoomScale="115" zoomScaleNormal="100" zoomScaleSheetLayoutView="115" workbookViewId="0">
      <selection activeCell="M15" sqref="M15"/>
    </sheetView>
  </sheetViews>
  <sheetFormatPr defaultColWidth="9.140625" defaultRowHeight="15" x14ac:dyDescent="0.25"/>
  <cols>
    <col min="1" max="1" width="74.140625" style="2" customWidth="1"/>
    <col min="2" max="3" width="18.140625" style="2" customWidth="1"/>
    <col min="4" max="4" width="17.28515625" style="2" customWidth="1"/>
    <col min="5" max="16384" width="9.140625" style="2"/>
  </cols>
  <sheetData>
    <row r="1" spans="1:4" ht="40.15" customHeight="1" x14ac:dyDescent="0.25">
      <c r="A1" s="1" t="s">
        <v>0</v>
      </c>
      <c r="B1" s="110"/>
      <c r="C1" s="110"/>
      <c r="D1" s="110"/>
    </row>
    <row r="2" spans="1:4" ht="23.25" customHeight="1" x14ac:dyDescent="0.25">
      <c r="A2" s="1"/>
      <c r="B2" s="1"/>
      <c r="C2" s="3"/>
      <c r="D2" s="4" t="s">
        <v>129</v>
      </c>
    </row>
    <row r="3" spans="1:4" ht="82.15" customHeight="1" x14ac:dyDescent="0.25">
      <c r="A3" s="113" t="s">
        <v>244</v>
      </c>
      <c r="B3" s="113"/>
      <c r="C3" s="113"/>
      <c r="D3" s="113"/>
    </row>
    <row r="4" spans="1:4" ht="20.25" customHeight="1" x14ac:dyDescent="0.25">
      <c r="A4" s="1" t="s">
        <v>0</v>
      </c>
      <c r="B4" s="1"/>
      <c r="C4" s="5"/>
      <c r="D4" s="5" t="s">
        <v>1</v>
      </c>
    </row>
    <row r="5" spans="1:4" ht="48.75" customHeight="1" x14ac:dyDescent="0.25">
      <c r="A5" s="32" t="s">
        <v>280</v>
      </c>
      <c r="B5" s="32" t="s">
        <v>3</v>
      </c>
      <c r="C5" s="32" t="s">
        <v>142</v>
      </c>
      <c r="D5" s="32" t="s">
        <v>163</v>
      </c>
    </row>
    <row r="6" spans="1:4" ht="15" customHeight="1" x14ac:dyDescent="0.25">
      <c r="A6" s="52" t="s">
        <v>4</v>
      </c>
      <c r="B6" s="100">
        <v>422382889.63999999</v>
      </c>
      <c r="C6" s="100">
        <v>460164994.5</v>
      </c>
      <c r="D6" s="100">
        <v>478212254.25999999</v>
      </c>
    </row>
    <row r="7" spans="1:4" ht="15" customHeight="1" x14ac:dyDescent="0.25">
      <c r="A7" s="52" t="s">
        <v>5</v>
      </c>
      <c r="B7" s="99">
        <v>20770095</v>
      </c>
      <c r="C7" s="99">
        <v>41540191</v>
      </c>
      <c r="D7" s="99">
        <v>41540191</v>
      </c>
    </row>
    <row r="8" spans="1:4" ht="15" customHeight="1" x14ac:dyDescent="0.25">
      <c r="A8" s="52" t="s">
        <v>56</v>
      </c>
      <c r="B8" s="99">
        <v>17784502</v>
      </c>
      <c r="C8" s="99">
        <v>35569004</v>
      </c>
      <c r="D8" s="99">
        <v>35569004</v>
      </c>
    </row>
    <row r="9" spans="1:4" ht="15" customHeight="1" x14ac:dyDescent="0.25">
      <c r="A9" s="52" t="s">
        <v>57</v>
      </c>
      <c r="B9" s="99">
        <v>5166409</v>
      </c>
      <c r="C9" s="99">
        <v>10332818</v>
      </c>
      <c r="D9" s="99">
        <v>10332818</v>
      </c>
    </row>
    <row r="10" spans="1:4" ht="15" customHeight="1" x14ac:dyDescent="0.25">
      <c r="A10" s="52" t="s">
        <v>161</v>
      </c>
      <c r="B10" s="99">
        <v>8000000</v>
      </c>
      <c r="C10" s="99">
        <v>8124089</v>
      </c>
      <c r="D10" s="99">
        <v>8124089</v>
      </c>
    </row>
    <row r="11" spans="1:4" ht="15" customHeight="1" x14ac:dyDescent="0.25">
      <c r="A11" s="52" t="s">
        <v>59</v>
      </c>
      <c r="B11" s="65">
        <v>3626129</v>
      </c>
      <c r="C11" s="65">
        <v>17252258</v>
      </c>
      <c r="D11" s="65">
        <v>17252258</v>
      </c>
    </row>
    <row r="12" spans="1:4" ht="15" customHeight="1" x14ac:dyDescent="0.25">
      <c r="A12" s="52" t="s">
        <v>60</v>
      </c>
      <c r="B12" s="65">
        <v>22454877.899999999</v>
      </c>
      <c r="C12" s="65">
        <v>33236108</v>
      </c>
      <c r="D12" s="65">
        <v>33236108</v>
      </c>
    </row>
    <row r="13" spans="1:4" ht="15" customHeight="1" x14ac:dyDescent="0.25">
      <c r="A13" s="52" t="s">
        <v>11</v>
      </c>
      <c r="B13" s="65">
        <v>7793961</v>
      </c>
      <c r="C13" s="65">
        <v>7789922</v>
      </c>
      <c r="D13" s="65">
        <v>7789922</v>
      </c>
    </row>
    <row r="14" spans="1:4" ht="15" customHeight="1" x14ac:dyDescent="0.25">
      <c r="A14" s="52" t="s">
        <v>12</v>
      </c>
      <c r="B14" s="65">
        <v>3754700</v>
      </c>
      <c r="C14" s="65">
        <v>7509401</v>
      </c>
      <c r="D14" s="65">
        <v>7509401</v>
      </c>
    </row>
    <row r="15" spans="1:4" ht="15" customHeight="1" x14ac:dyDescent="0.25">
      <c r="A15" s="52" t="s">
        <v>63</v>
      </c>
      <c r="B15" s="65">
        <v>7803428.7999999998</v>
      </c>
      <c r="C15" s="65">
        <v>5000000</v>
      </c>
      <c r="D15" s="65">
        <v>5000000</v>
      </c>
    </row>
    <row r="16" spans="1:4" ht="15" customHeight="1" x14ac:dyDescent="0.25">
      <c r="A16" s="52" t="s">
        <v>64</v>
      </c>
      <c r="B16" s="101">
        <v>17537858.850000001</v>
      </c>
      <c r="C16" s="101">
        <v>14665675</v>
      </c>
      <c r="D16" s="101">
        <v>14665675</v>
      </c>
    </row>
    <row r="17" spans="1:4" ht="15" customHeight="1" x14ac:dyDescent="0.25">
      <c r="A17" s="52" t="s">
        <v>66</v>
      </c>
      <c r="B17" s="101">
        <v>14155000</v>
      </c>
      <c r="C17" s="101">
        <v>10000000</v>
      </c>
      <c r="D17" s="101">
        <v>10000000</v>
      </c>
    </row>
    <row r="18" spans="1:4" ht="15" customHeight="1" x14ac:dyDescent="0.25">
      <c r="A18" s="52" t="s">
        <v>67</v>
      </c>
      <c r="B18" s="101">
        <v>324589</v>
      </c>
      <c r="C18" s="101">
        <v>649179</v>
      </c>
      <c r="D18" s="101">
        <v>649179</v>
      </c>
    </row>
    <row r="19" spans="1:4" ht="15" customHeight="1" x14ac:dyDescent="0.25">
      <c r="A19" s="52" t="s">
        <v>68</v>
      </c>
      <c r="B19" s="101">
        <v>1493111</v>
      </c>
      <c r="C19" s="101">
        <v>2986223</v>
      </c>
      <c r="D19" s="101">
        <v>2986223</v>
      </c>
    </row>
    <row r="20" spans="1:4" ht="15" customHeight="1" x14ac:dyDescent="0.25">
      <c r="A20" s="52" t="s">
        <v>69</v>
      </c>
      <c r="B20" s="65">
        <v>0</v>
      </c>
      <c r="C20" s="65">
        <v>4868841</v>
      </c>
      <c r="D20" s="65">
        <v>4868841</v>
      </c>
    </row>
    <row r="21" spans="1:4" ht="15" customHeight="1" x14ac:dyDescent="0.25">
      <c r="A21" s="52" t="s">
        <v>70</v>
      </c>
      <c r="B21" s="65">
        <v>4000000</v>
      </c>
      <c r="C21" s="65">
        <v>4300000</v>
      </c>
      <c r="D21" s="65">
        <v>4300000</v>
      </c>
    </row>
    <row r="22" spans="1:4" ht="15" customHeight="1" x14ac:dyDescent="0.25">
      <c r="A22" s="52" t="s">
        <v>71</v>
      </c>
      <c r="B22" s="65">
        <v>4170798</v>
      </c>
      <c r="C22" s="65">
        <v>8341596</v>
      </c>
      <c r="D22" s="65">
        <v>8341596</v>
      </c>
    </row>
    <row r="23" spans="1:4" ht="15" customHeight="1" x14ac:dyDescent="0.25">
      <c r="A23" s="52" t="s">
        <v>241</v>
      </c>
      <c r="B23" s="65">
        <v>10822376.09</v>
      </c>
      <c r="C23" s="65">
        <v>22006468</v>
      </c>
      <c r="D23" s="65">
        <v>22006468</v>
      </c>
    </row>
    <row r="24" spans="1:4" ht="15" customHeight="1" x14ac:dyDescent="0.25">
      <c r="A24" s="52" t="s">
        <v>73</v>
      </c>
      <c r="B24" s="65">
        <v>4381704</v>
      </c>
      <c r="C24" s="65">
        <v>8763408</v>
      </c>
      <c r="D24" s="65">
        <v>8763408</v>
      </c>
    </row>
    <row r="25" spans="1:4" ht="15" customHeight="1" x14ac:dyDescent="0.25">
      <c r="A25" s="52" t="s">
        <v>76</v>
      </c>
      <c r="B25" s="65">
        <v>5746444.5800000001</v>
      </c>
      <c r="C25" s="65">
        <v>13392693</v>
      </c>
      <c r="D25" s="65">
        <v>13392693</v>
      </c>
    </row>
    <row r="26" spans="1:4" ht="15" customHeight="1" x14ac:dyDescent="0.25">
      <c r="A26" s="52" t="s">
        <v>78</v>
      </c>
      <c r="B26" s="65">
        <v>6411686</v>
      </c>
      <c r="C26" s="65">
        <v>12823372</v>
      </c>
      <c r="D26" s="65">
        <v>12823372</v>
      </c>
    </row>
    <row r="27" spans="1:4" ht="15" customHeight="1" x14ac:dyDescent="0.25">
      <c r="A27" s="52" t="s">
        <v>79</v>
      </c>
      <c r="B27" s="65">
        <v>9513605</v>
      </c>
      <c r="C27" s="65">
        <v>19027210</v>
      </c>
      <c r="D27" s="65">
        <v>19027210</v>
      </c>
    </row>
    <row r="28" spans="1:4" ht="15" customHeight="1" x14ac:dyDescent="0.25">
      <c r="A28" s="52" t="s">
        <v>80</v>
      </c>
      <c r="B28" s="65">
        <v>5652172</v>
      </c>
      <c r="C28" s="65">
        <v>11304345</v>
      </c>
      <c r="D28" s="65">
        <v>11304345</v>
      </c>
    </row>
    <row r="29" spans="1:4" ht="15" customHeight="1" x14ac:dyDescent="0.25">
      <c r="A29" s="52" t="s">
        <v>82</v>
      </c>
      <c r="B29" s="65">
        <v>5565397</v>
      </c>
      <c r="C29" s="65">
        <v>11130795</v>
      </c>
      <c r="D29" s="65">
        <v>11130795</v>
      </c>
    </row>
    <row r="30" spans="1:4" ht="15" customHeight="1" x14ac:dyDescent="0.25">
      <c r="A30" s="52" t="s">
        <v>84</v>
      </c>
      <c r="B30" s="65">
        <v>6476269</v>
      </c>
      <c r="C30" s="65">
        <v>12268541</v>
      </c>
      <c r="D30" s="65">
        <v>12268541</v>
      </c>
    </row>
    <row r="31" spans="1:4" ht="15" customHeight="1" x14ac:dyDescent="0.25">
      <c r="A31" s="52" t="s">
        <v>85</v>
      </c>
      <c r="B31" s="65">
        <v>9781268.2200000007</v>
      </c>
      <c r="C31" s="65">
        <v>9781270</v>
      </c>
      <c r="D31" s="65">
        <v>9781270</v>
      </c>
    </row>
    <row r="32" spans="1:4" ht="15" customHeight="1" x14ac:dyDescent="0.25">
      <c r="A32" s="52" t="s">
        <v>86</v>
      </c>
      <c r="B32" s="65">
        <v>5706126</v>
      </c>
      <c r="C32" s="65">
        <v>13701822</v>
      </c>
      <c r="D32" s="65">
        <v>13701822</v>
      </c>
    </row>
    <row r="33" spans="1:4" ht="15" customHeight="1" x14ac:dyDescent="0.25">
      <c r="A33" s="52" t="s">
        <v>88</v>
      </c>
      <c r="B33" s="65">
        <v>7846517</v>
      </c>
      <c r="C33" s="65">
        <v>15693035</v>
      </c>
      <c r="D33" s="65">
        <v>15693035</v>
      </c>
    </row>
    <row r="34" spans="1:4" ht="15" customHeight="1" x14ac:dyDescent="0.25">
      <c r="A34" s="52" t="s">
        <v>151</v>
      </c>
      <c r="B34" s="65">
        <v>7811592.0499999998</v>
      </c>
      <c r="C34" s="65">
        <v>0</v>
      </c>
      <c r="D34" s="65">
        <v>0</v>
      </c>
    </row>
    <row r="35" spans="1:4" ht="15" customHeight="1" x14ac:dyDescent="0.25">
      <c r="A35" s="52" t="s">
        <v>89</v>
      </c>
      <c r="B35" s="65">
        <v>9944084</v>
      </c>
      <c r="C35" s="65">
        <v>19888169</v>
      </c>
      <c r="D35" s="65">
        <v>19888169</v>
      </c>
    </row>
    <row r="36" spans="1:4" ht="15" customHeight="1" x14ac:dyDescent="0.25">
      <c r="A36" s="52" t="s">
        <v>90</v>
      </c>
      <c r="B36" s="65">
        <v>7228612.1600000001</v>
      </c>
      <c r="C36" s="65">
        <v>5190398</v>
      </c>
      <c r="D36" s="65">
        <v>5190398</v>
      </c>
    </row>
    <row r="37" spans="1:4" ht="15.75" x14ac:dyDescent="0.25">
      <c r="A37" s="52" t="s">
        <v>91</v>
      </c>
      <c r="B37" s="65">
        <v>8711462</v>
      </c>
      <c r="C37" s="65">
        <v>17422924</v>
      </c>
      <c r="D37" s="65">
        <v>17422924</v>
      </c>
    </row>
    <row r="38" spans="1:4" ht="15.6" customHeight="1" x14ac:dyDescent="0.25">
      <c r="A38" s="52" t="s">
        <v>93</v>
      </c>
      <c r="B38" s="65">
        <v>2462193</v>
      </c>
      <c r="C38" s="65">
        <v>4924387</v>
      </c>
      <c r="D38" s="65">
        <v>4924387</v>
      </c>
    </row>
    <row r="39" spans="1:4" ht="15.75" x14ac:dyDescent="0.25">
      <c r="A39" s="52" t="s">
        <v>95</v>
      </c>
      <c r="B39" s="65">
        <v>5096012</v>
      </c>
      <c r="C39" s="65">
        <v>10192024</v>
      </c>
      <c r="D39" s="65">
        <v>10192024</v>
      </c>
    </row>
    <row r="40" spans="1:4" ht="15.75" x14ac:dyDescent="0.25">
      <c r="A40" s="52" t="s">
        <v>96</v>
      </c>
      <c r="B40" s="65">
        <v>26220000</v>
      </c>
      <c r="C40" s="65">
        <v>12533847</v>
      </c>
      <c r="D40" s="65">
        <v>12533847</v>
      </c>
    </row>
    <row r="41" spans="1:4" s="74" customFormat="1" ht="15.75" x14ac:dyDescent="0.25">
      <c r="A41" s="52" t="s">
        <v>97</v>
      </c>
      <c r="B41" s="65">
        <v>5794422</v>
      </c>
      <c r="C41" s="65">
        <v>11588845</v>
      </c>
      <c r="D41" s="65">
        <v>11588845</v>
      </c>
    </row>
    <row r="42" spans="1:4" s="74" customFormat="1" ht="15.75" x14ac:dyDescent="0.25">
      <c r="A42" s="52" t="s">
        <v>99</v>
      </c>
      <c r="B42" s="65">
        <v>6091255</v>
      </c>
      <c r="C42" s="65">
        <v>12182511</v>
      </c>
      <c r="D42" s="65">
        <v>12182511</v>
      </c>
    </row>
    <row r="43" spans="1:4" s="74" customFormat="1" ht="15.75" x14ac:dyDescent="0.25">
      <c r="A43" s="52" t="s">
        <v>100</v>
      </c>
      <c r="B43" s="65">
        <v>24985890.440000001</v>
      </c>
      <c r="C43" s="65">
        <v>20602992</v>
      </c>
      <c r="D43" s="65">
        <v>20602992</v>
      </c>
    </row>
    <row r="44" spans="1:4" s="74" customFormat="1" ht="15.75" x14ac:dyDescent="0.25">
      <c r="A44" s="52" t="s">
        <v>103</v>
      </c>
      <c r="B44" s="65">
        <v>7590214</v>
      </c>
      <c r="C44" s="65">
        <v>25180429</v>
      </c>
      <c r="D44" s="65">
        <v>25180429</v>
      </c>
    </row>
    <row r="45" spans="1:4" ht="15.75" x14ac:dyDescent="0.25">
      <c r="A45" s="38" t="s">
        <v>159</v>
      </c>
      <c r="B45" s="33">
        <f>SUM(B6:B44)</f>
        <v>751057650.73000002</v>
      </c>
      <c r="C45" s="33">
        <f>SUM(C6:C44)</f>
        <v>961929784.5</v>
      </c>
      <c r="D45" s="33">
        <f>SUM(D6:D44)</f>
        <v>979977044.25999999</v>
      </c>
    </row>
    <row r="47" spans="1:4" ht="15.75" x14ac:dyDescent="0.25">
      <c r="A47" s="85"/>
      <c r="B47" s="88"/>
      <c r="C47" s="88"/>
      <c r="D47" s="88"/>
    </row>
    <row r="48" spans="1:4" x14ac:dyDescent="0.25">
      <c r="A48" s="85"/>
      <c r="B48" s="85"/>
      <c r="C48" s="85"/>
      <c r="D48" s="85"/>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rgb="FFCCFFCC"/>
    <pageSetUpPr fitToPage="1"/>
  </sheetPr>
  <dimension ref="A1:D40"/>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7" customHeight="1" x14ac:dyDescent="0.25">
      <c r="A1" s="1" t="s">
        <v>0</v>
      </c>
      <c r="B1" s="110"/>
      <c r="C1" s="110"/>
      <c r="D1" s="110"/>
    </row>
    <row r="2" spans="1:4" ht="23.25" customHeight="1" x14ac:dyDescent="0.25">
      <c r="A2" s="1" t="s">
        <v>0</v>
      </c>
      <c r="B2" s="1"/>
      <c r="C2" s="3"/>
      <c r="D2" s="4" t="s">
        <v>130</v>
      </c>
    </row>
    <row r="3" spans="1:4" ht="100.9" customHeight="1" x14ac:dyDescent="0.25">
      <c r="A3" s="113" t="s">
        <v>240</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100">
        <v>0</v>
      </c>
      <c r="C6" s="100">
        <v>111610464.88</v>
      </c>
      <c r="D6" s="100">
        <v>75367680.129999995</v>
      </c>
    </row>
    <row r="7" spans="1:4" s="70" customFormat="1" ht="31.5" x14ac:dyDescent="0.25">
      <c r="A7" s="52" t="s">
        <v>66</v>
      </c>
      <c r="B7" s="99">
        <v>0</v>
      </c>
      <c r="C7" s="99">
        <v>0</v>
      </c>
      <c r="D7" s="99">
        <v>10045000</v>
      </c>
    </row>
    <row r="8" spans="1:4" s="70" customFormat="1" ht="31.5" x14ac:dyDescent="0.25">
      <c r="A8" s="52" t="s">
        <v>86</v>
      </c>
      <c r="B8" s="99">
        <v>3857711.2</v>
      </c>
      <c r="C8" s="99">
        <v>0</v>
      </c>
      <c r="D8" s="99">
        <v>0</v>
      </c>
    </row>
    <row r="9" spans="1:4" ht="15" customHeight="1" x14ac:dyDescent="0.25">
      <c r="A9" s="38" t="s">
        <v>159</v>
      </c>
      <c r="B9" s="33">
        <f>SUM(B6:B8)</f>
        <v>3857711.2</v>
      </c>
      <c r="C9" s="33">
        <f t="shared" ref="C9:D9" si="0">SUM(C6:C8)</f>
        <v>111610464.88</v>
      </c>
      <c r="D9" s="33">
        <f t="shared" si="0"/>
        <v>85412680.129999995</v>
      </c>
    </row>
    <row r="10" spans="1:4" ht="15" customHeight="1" x14ac:dyDescent="0.25">
      <c r="A10" s="70"/>
      <c r="B10" s="70"/>
      <c r="C10" s="70"/>
      <c r="D10" s="70"/>
    </row>
    <row r="11" spans="1:4" ht="15" customHeight="1" x14ac:dyDescent="0.25">
      <c r="A11" s="70"/>
      <c r="B11" s="88"/>
      <c r="C11" s="88"/>
      <c r="D11" s="88"/>
    </row>
    <row r="12" spans="1:4" ht="15" customHeight="1" x14ac:dyDescent="0.25">
      <c r="A12" s="70"/>
      <c r="B12" s="70"/>
      <c r="C12" s="70"/>
      <c r="D12" s="70"/>
    </row>
    <row r="13" spans="1:4" ht="15" customHeight="1" x14ac:dyDescent="0.25">
      <c r="A13" s="70"/>
      <c r="B13" s="70"/>
      <c r="C13" s="70"/>
      <c r="D13" s="70"/>
    </row>
    <row r="14" spans="1:4" ht="15" customHeight="1" x14ac:dyDescent="0.25">
      <c r="A14" s="70"/>
      <c r="B14" s="70"/>
      <c r="C14" s="70"/>
      <c r="D14" s="70"/>
    </row>
    <row r="15" spans="1:4" ht="15" customHeight="1" x14ac:dyDescent="0.25">
      <c r="A15" s="70"/>
      <c r="B15" s="70"/>
      <c r="C15" s="70"/>
      <c r="D15" s="70"/>
    </row>
    <row r="16" spans="1:4" ht="15" customHeight="1" x14ac:dyDescent="0.25">
      <c r="A16" s="70"/>
      <c r="B16" s="70"/>
      <c r="C16" s="70"/>
      <c r="D16" s="70"/>
    </row>
    <row r="17" spans="1:4" ht="15" customHeight="1" x14ac:dyDescent="0.25">
      <c r="A17" s="70"/>
      <c r="B17" s="70"/>
      <c r="C17" s="70"/>
      <c r="D17" s="70"/>
    </row>
    <row r="18" spans="1:4" ht="15" customHeight="1" x14ac:dyDescent="0.25">
      <c r="A18" s="70"/>
      <c r="B18" s="70"/>
      <c r="C18" s="70"/>
      <c r="D18" s="70"/>
    </row>
    <row r="19" spans="1:4" ht="15" customHeight="1" x14ac:dyDescent="0.25">
      <c r="A19" s="70"/>
      <c r="B19" s="70"/>
      <c r="C19" s="70"/>
      <c r="D19" s="70"/>
    </row>
    <row r="20" spans="1:4" ht="15" customHeight="1" x14ac:dyDescent="0.25">
      <c r="A20" s="70"/>
      <c r="B20" s="70"/>
      <c r="C20" s="70"/>
      <c r="D20" s="70"/>
    </row>
    <row r="21" spans="1:4" ht="15" customHeight="1" x14ac:dyDescent="0.25">
      <c r="A21" s="70"/>
      <c r="B21" s="70"/>
      <c r="C21" s="70"/>
      <c r="D21" s="70"/>
    </row>
    <row r="22" spans="1:4" ht="15" customHeight="1" x14ac:dyDescent="0.25">
      <c r="A22" s="70"/>
      <c r="B22" s="70"/>
      <c r="C22" s="70"/>
      <c r="D22" s="70"/>
    </row>
    <row r="23" spans="1:4" ht="15" customHeight="1" x14ac:dyDescent="0.25">
      <c r="A23" s="70"/>
      <c r="B23" s="70"/>
      <c r="C23" s="70"/>
      <c r="D23" s="70"/>
    </row>
    <row r="24" spans="1:4" ht="15" customHeight="1" x14ac:dyDescent="0.25">
      <c r="A24" s="70"/>
      <c r="B24" s="70"/>
      <c r="C24" s="70"/>
      <c r="D24" s="70"/>
    </row>
    <row r="25" spans="1:4" ht="15" customHeight="1" x14ac:dyDescent="0.25">
      <c r="A25" s="70"/>
      <c r="B25" s="70"/>
      <c r="C25" s="70"/>
      <c r="D25" s="70"/>
    </row>
    <row r="26" spans="1:4" ht="15" customHeight="1" x14ac:dyDescent="0.25">
      <c r="A26" s="70"/>
      <c r="B26" s="70"/>
      <c r="C26" s="70"/>
      <c r="D26" s="70"/>
    </row>
    <row r="27" spans="1:4" ht="15" customHeight="1" x14ac:dyDescent="0.25">
      <c r="A27" s="70"/>
      <c r="B27" s="70"/>
      <c r="C27" s="70"/>
      <c r="D27" s="70"/>
    </row>
    <row r="28" spans="1:4" ht="15" customHeight="1" x14ac:dyDescent="0.25">
      <c r="A28" s="70"/>
      <c r="B28" s="70"/>
      <c r="C28" s="70"/>
      <c r="D28" s="70"/>
    </row>
    <row r="29" spans="1:4" ht="15" customHeight="1" x14ac:dyDescent="0.25">
      <c r="A29" s="70"/>
      <c r="B29" s="70"/>
      <c r="C29" s="70"/>
      <c r="D29" s="70"/>
    </row>
    <row r="30" spans="1:4" ht="15" customHeight="1" x14ac:dyDescent="0.25">
      <c r="A30" s="70"/>
      <c r="B30" s="70"/>
      <c r="C30" s="70"/>
      <c r="D30" s="70"/>
    </row>
    <row r="31" spans="1:4" ht="15" customHeight="1" x14ac:dyDescent="0.25">
      <c r="A31" s="70"/>
      <c r="B31" s="70"/>
      <c r="C31" s="70"/>
      <c r="D31" s="70"/>
    </row>
    <row r="32" spans="1:4" ht="15" customHeight="1" x14ac:dyDescent="0.25">
      <c r="A32" s="70"/>
      <c r="B32" s="70"/>
      <c r="C32" s="70"/>
      <c r="D32" s="70"/>
    </row>
    <row r="33" spans="1:4" ht="15" customHeight="1" x14ac:dyDescent="0.25">
      <c r="A33" s="70"/>
      <c r="B33" s="70"/>
      <c r="C33" s="70"/>
      <c r="D33" s="70"/>
    </row>
    <row r="34" spans="1:4" ht="15" customHeight="1" x14ac:dyDescent="0.25">
      <c r="A34" s="70"/>
      <c r="B34" s="70"/>
      <c r="C34" s="70"/>
      <c r="D34" s="70"/>
    </row>
    <row r="35" spans="1:4" ht="15" customHeight="1" x14ac:dyDescent="0.25">
      <c r="A35" s="70"/>
      <c r="B35" s="70"/>
      <c r="C35" s="70"/>
      <c r="D35" s="70"/>
    </row>
    <row r="36" spans="1:4" ht="15" customHeight="1" x14ac:dyDescent="0.25">
      <c r="A36" s="70"/>
      <c r="B36" s="70"/>
      <c r="C36" s="70"/>
      <c r="D36" s="70"/>
    </row>
    <row r="37" spans="1:4" ht="15" customHeight="1" x14ac:dyDescent="0.25">
      <c r="A37" s="70"/>
      <c r="B37" s="70"/>
      <c r="C37" s="70"/>
      <c r="D37" s="70"/>
    </row>
    <row r="38" spans="1:4" ht="15" customHeight="1" x14ac:dyDescent="0.25">
      <c r="A38" s="70"/>
      <c r="B38" s="70"/>
      <c r="C38" s="70"/>
      <c r="D38" s="70"/>
    </row>
    <row r="39" spans="1:4" ht="15" customHeight="1" x14ac:dyDescent="0.25">
      <c r="A39" s="70"/>
      <c r="B39" s="70"/>
      <c r="C39" s="70"/>
      <c r="D39" s="70"/>
    </row>
    <row r="40" spans="1:4" ht="19.5" customHeight="1" x14ac:dyDescent="0.25">
      <c r="A40" s="70"/>
      <c r="B40" s="70"/>
      <c r="C40" s="70"/>
      <c r="D40" s="7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tabColor rgb="FFCCFFCC"/>
    <pageSetUpPr fitToPage="1"/>
  </sheetPr>
  <dimension ref="A1:D12"/>
  <sheetViews>
    <sheetView view="pageBreakPreview" zoomScale="115" zoomScaleNormal="100" zoomScaleSheetLayoutView="115" workbookViewId="0">
      <selection activeCell="M15" sqref="M15"/>
    </sheetView>
  </sheetViews>
  <sheetFormatPr defaultColWidth="9.140625" defaultRowHeight="15" x14ac:dyDescent="0.25"/>
  <cols>
    <col min="1" max="1" width="61.28515625" style="2" customWidth="1"/>
    <col min="2" max="2" width="16.140625" style="2" customWidth="1"/>
    <col min="3" max="4" width="15.140625" style="2" customWidth="1"/>
    <col min="5" max="16384" width="9.140625" style="2"/>
  </cols>
  <sheetData>
    <row r="1" spans="1:4" ht="47.25" customHeight="1" x14ac:dyDescent="0.25">
      <c r="A1" s="1" t="s">
        <v>0</v>
      </c>
      <c r="B1" s="110"/>
      <c r="C1" s="110"/>
      <c r="D1" s="110"/>
    </row>
    <row r="2" spans="1:4" ht="23.25" customHeight="1" x14ac:dyDescent="0.25">
      <c r="A2" s="1"/>
      <c r="B2" s="1"/>
      <c r="C2" s="3"/>
      <c r="D2" s="4" t="s">
        <v>131</v>
      </c>
    </row>
    <row r="3" spans="1:4" ht="73.150000000000006" customHeight="1" x14ac:dyDescent="0.25">
      <c r="A3" s="113" t="s">
        <v>268</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77">
        <v>770959690.30999994</v>
      </c>
      <c r="C6" s="77">
        <v>0</v>
      </c>
      <c r="D6" s="78">
        <v>0</v>
      </c>
    </row>
    <row r="7" spans="1:4" s="87" customFormat="1" ht="15" customHeight="1" x14ac:dyDescent="0.25">
      <c r="A7" s="52" t="s">
        <v>198</v>
      </c>
      <c r="B7" s="77">
        <v>61922603.369999997</v>
      </c>
      <c r="C7" s="77">
        <v>0</v>
      </c>
      <c r="D7" s="78">
        <v>0</v>
      </c>
    </row>
    <row r="8" spans="1:4" s="87" customFormat="1" ht="15" customHeight="1" x14ac:dyDescent="0.25">
      <c r="A8" s="52" t="s">
        <v>171</v>
      </c>
      <c r="B8" s="77">
        <v>145894736.84</v>
      </c>
      <c r="C8" s="77">
        <v>0</v>
      </c>
      <c r="D8" s="78">
        <v>0</v>
      </c>
    </row>
    <row r="9" spans="1:4" ht="15.75" x14ac:dyDescent="0.25">
      <c r="A9" s="38" t="s">
        <v>159</v>
      </c>
      <c r="B9" s="33">
        <f>SUM(B6:B8)</f>
        <v>978777030.51999998</v>
      </c>
      <c r="C9" s="33">
        <f t="shared" ref="C9:D9" si="0">SUM(C6:C8)</f>
        <v>0</v>
      </c>
      <c r="D9" s="33">
        <f t="shared" si="0"/>
        <v>0</v>
      </c>
    </row>
    <row r="11" spans="1:4" ht="15.75" x14ac:dyDescent="0.25">
      <c r="B11" s="88"/>
      <c r="C11" s="40"/>
      <c r="D11" s="40"/>
    </row>
    <row r="12" spans="1:4" ht="15.75" x14ac:dyDescent="0.25">
      <c r="B12" s="88"/>
      <c r="C12" s="88"/>
      <c r="D12" s="88"/>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tabColor rgb="FFCCFFCC"/>
    <pageSetUpPr fitToPage="1"/>
  </sheetPr>
  <dimension ref="A1:D38"/>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3.75" customHeight="1" x14ac:dyDescent="0.25">
      <c r="A1" s="1" t="s">
        <v>0</v>
      </c>
      <c r="B1" s="110"/>
      <c r="C1" s="110"/>
      <c r="D1" s="110"/>
    </row>
    <row r="2" spans="1:4" ht="23.25" customHeight="1" x14ac:dyDescent="0.25">
      <c r="A2" s="1" t="s">
        <v>0</v>
      </c>
      <c r="B2" s="1"/>
      <c r="C2" s="3"/>
      <c r="D2" s="4" t="s">
        <v>132</v>
      </c>
    </row>
    <row r="3" spans="1:4" ht="73.900000000000006" customHeight="1" x14ac:dyDescent="0.25">
      <c r="A3" s="113" t="s">
        <v>237</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77">
        <v>513926891.49000001</v>
      </c>
      <c r="C6" s="77">
        <v>0</v>
      </c>
      <c r="D6" s="78">
        <v>0</v>
      </c>
    </row>
    <row r="7" spans="1:4" s="67" customFormat="1" ht="15" customHeight="1" x14ac:dyDescent="0.25">
      <c r="A7" s="52" t="s">
        <v>171</v>
      </c>
      <c r="B7" s="77">
        <v>116804427.61</v>
      </c>
      <c r="C7" s="78">
        <v>292011069.01999998</v>
      </c>
      <c r="D7" s="78">
        <v>175206641.41</v>
      </c>
    </row>
    <row r="8" spans="1:4" s="67" customFormat="1" ht="15" customHeight="1" x14ac:dyDescent="0.25">
      <c r="A8" s="52" t="s">
        <v>176</v>
      </c>
      <c r="B8" s="77">
        <v>125000000</v>
      </c>
      <c r="C8" s="78">
        <v>0</v>
      </c>
      <c r="D8" s="78">
        <v>0</v>
      </c>
    </row>
    <row r="9" spans="1:4" ht="15" customHeight="1" x14ac:dyDescent="0.25">
      <c r="A9" s="38" t="s">
        <v>159</v>
      </c>
      <c r="B9" s="33">
        <f>SUM(B6:B8)</f>
        <v>755731319.10000002</v>
      </c>
      <c r="C9" s="33">
        <f t="shared" ref="C9:D9" si="0">SUM(C6:C8)</f>
        <v>292011069.01999998</v>
      </c>
      <c r="D9" s="33">
        <f t="shared" si="0"/>
        <v>175206641.41</v>
      </c>
    </row>
    <row r="10" spans="1:4" ht="15" customHeight="1" x14ac:dyDescent="0.25">
      <c r="A10" s="69"/>
      <c r="B10" s="69"/>
      <c r="C10" s="69"/>
      <c r="D10" s="69"/>
    </row>
    <row r="11" spans="1:4" ht="15" customHeight="1" x14ac:dyDescent="0.25">
      <c r="A11" s="69"/>
      <c r="B11" s="68"/>
      <c r="C11" s="68"/>
      <c r="D11" s="68"/>
    </row>
    <row r="12" spans="1:4" ht="15" customHeight="1" x14ac:dyDescent="0.25">
      <c r="A12" s="69"/>
      <c r="B12" s="68"/>
      <c r="C12" s="68"/>
      <c r="D12" s="68"/>
    </row>
    <row r="13" spans="1:4" ht="15" customHeight="1" x14ac:dyDescent="0.25">
      <c r="A13" s="69"/>
      <c r="B13" s="69"/>
      <c r="C13" s="69"/>
      <c r="D13" s="69"/>
    </row>
    <row r="14" spans="1:4" ht="15" customHeight="1" x14ac:dyDescent="0.25">
      <c r="A14" s="69"/>
      <c r="B14" s="69"/>
      <c r="C14" s="69"/>
      <c r="D14" s="69"/>
    </row>
    <row r="15" spans="1:4" ht="15" customHeight="1" x14ac:dyDescent="0.25">
      <c r="A15" s="69"/>
      <c r="B15" s="69"/>
      <c r="C15" s="69"/>
      <c r="D15" s="69"/>
    </row>
    <row r="16" spans="1:4" ht="15" customHeight="1" x14ac:dyDescent="0.25">
      <c r="A16" s="69"/>
      <c r="B16" s="69"/>
      <c r="C16" s="69"/>
      <c r="D16" s="69"/>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rgb="FFCCFFCC"/>
    <pageSetUpPr fitToPage="1"/>
  </sheetPr>
  <dimension ref="A1:D37"/>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7.5" customHeight="1" x14ac:dyDescent="0.25">
      <c r="A1" s="1" t="s">
        <v>0</v>
      </c>
      <c r="B1" s="110"/>
      <c r="C1" s="110"/>
      <c r="D1" s="110"/>
    </row>
    <row r="2" spans="1:4" ht="23.25" customHeight="1" x14ac:dyDescent="0.25">
      <c r="A2" s="1" t="s">
        <v>0</v>
      </c>
      <c r="B2" s="1"/>
      <c r="C2" s="3"/>
      <c r="D2" s="4" t="s">
        <v>134</v>
      </c>
    </row>
    <row r="3" spans="1:4" ht="117" customHeight="1" x14ac:dyDescent="0.25">
      <c r="A3" s="113" t="s">
        <v>246</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869450500</v>
      </c>
      <c r="C6" s="65">
        <v>869450500</v>
      </c>
      <c r="D6" s="65">
        <v>0</v>
      </c>
    </row>
    <row r="7" spans="1:4" ht="15" customHeight="1" x14ac:dyDescent="0.25">
      <c r="A7" s="38" t="s">
        <v>159</v>
      </c>
      <c r="B7" s="33">
        <f>SUM(B6:B6)</f>
        <v>869450500</v>
      </c>
      <c r="C7" s="33">
        <f>SUM(C6:C6)</f>
        <v>869450500</v>
      </c>
      <c r="D7" s="33">
        <f>SUM(D6:D6)</f>
        <v>0</v>
      </c>
    </row>
    <row r="8" spans="1:4" ht="15" customHeight="1" x14ac:dyDescent="0.25"/>
    <row r="9" spans="1:4" ht="15" customHeight="1" x14ac:dyDescent="0.25">
      <c r="B9" s="40"/>
      <c r="C9" s="40"/>
      <c r="D9" s="40"/>
    </row>
    <row r="10" spans="1:4" ht="15" customHeight="1" x14ac:dyDescent="0.25">
      <c r="B10" s="76"/>
      <c r="C10" s="76"/>
      <c r="D10" s="76"/>
    </row>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rgb="FFCCFFCC"/>
    <pageSetUpPr fitToPage="1"/>
  </sheetPr>
  <dimension ref="A1:D38"/>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25">
      <c r="A1" s="1" t="s">
        <v>0</v>
      </c>
      <c r="B1" s="110"/>
      <c r="C1" s="110"/>
      <c r="D1" s="110"/>
    </row>
    <row r="2" spans="1:4" ht="23.25" customHeight="1" x14ac:dyDescent="0.25">
      <c r="A2" s="1" t="s">
        <v>0</v>
      </c>
      <c r="B2" s="1"/>
      <c r="C2" s="3"/>
      <c r="D2" s="4" t="s">
        <v>133</v>
      </c>
    </row>
    <row r="3" spans="1:4" ht="67.900000000000006" customHeight="1" x14ac:dyDescent="0.25">
      <c r="A3" s="113" t="s">
        <v>179</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269</v>
      </c>
      <c r="B6" s="99">
        <v>367233811.60000002</v>
      </c>
      <c r="C6" s="99">
        <v>0</v>
      </c>
      <c r="D6" s="100">
        <v>0</v>
      </c>
    </row>
    <row r="7" spans="1:4" ht="15" customHeight="1" x14ac:dyDescent="0.25">
      <c r="A7" s="38" t="s">
        <v>159</v>
      </c>
      <c r="B7" s="33">
        <f>SUM(B6:B6)</f>
        <v>367233811.60000002</v>
      </c>
      <c r="C7" s="33">
        <f>SUM(C6:C6)</f>
        <v>0</v>
      </c>
      <c r="D7" s="33">
        <f>SUM(D6:D6)</f>
        <v>0</v>
      </c>
    </row>
    <row r="8" spans="1:4" ht="15" customHeight="1" x14ac:dyDescent="0.25"/>
    <row r="9" spans="1:4" ht="15" customHeight="1" x14ac:dyDescent="0.25">
      <c r="B9" s="40"/>
      <c r="C9" s="40"/>
      <c r="D9" s="40"/>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D10"/>
  <sheetViews>
    <sheetView view="pageBreakPreview" zoomScale="115" zoomScaleNormal="100" zoomScaleSheetLayoutView="115" workbookViewId="0">
      <selection activeCell="M15" sqref="M15"/>
    </sheetView>
  </sheetViews>
  <sheetFormatPr defaultColWidth="9.140625" defaultRowHeight="15" x14ac:dyDescent="0.25"/>
  <cols>
    <col min="1" max="1" width="51.5703125" style="26" customWidth="1"/>
    <col min="2" max="2" width="16" style="26" customWidth="1"/>
    <col min="3" max="3" width="15.85546875" style="26" customWidth="1"/>
    <col min="4" max="4" width="16.140625" style="26" customWidth="1"/>
    <col min="5" max="16384" width="9.140625" style="26"/>
  </cols>
  <sheetData>
    <row r="1" spans="1:4" ht="38.25" customHeight="1" x14ac:dyDescent="0.25">
      <c r="A1" s="25" t="s">
        <v>0</v>
      </c>
      <c r="B1" s="110"/>
      <c r="C1" s="110"/>
      <c r="D1" s="110"/>
    </row>
    <row r="2" spans="1:4" ht="23.25" customHeight="1" x14ac:dyDescent="0.25">
      <c r="A2" s="25"/>
      <c r="B2" s="25"/>
      <c r="C2" s="27"/>
      <c r="D2" s="28" t="s">
        <v>135</v>
      </c>
    </row>
    <row r="3" spans="1:4" ht="84" customHeight="1" x14ac:dyDescent="0.25">
      <c r="A3" s="113" t="s">
        <v>245</v>
      </c>
      <c r="B3" s="113"/>
      <c r="C3" s="113"/>
      <c r="D3" s="113"/>
    </row>
    <row r="4" spans="1:4" ht="20.25" customHeight="1" x14ac:dyDescent="0.25">
      <c r="A4" s="25" t="s">
        <v>0</v>
      </c>
      <c r="B4" s="25"/>
      <c r="C4" s="29"/>
      <c r="D4" s="29" t="s">
        <v>1</v>
      </c>
    </row>
    <row r="5" spans="1:4" ht="48.75" customHeight="1" x14ac:dyDescent="0.25">
      <c r="A5" s="32" t="s">
        <v>2</v>
      </c>
      <c r="B5" s="32" t="s">
        <v>3</v>
      </c>
      <c r="C5" s="32" t="s">
        <v>142</v>
      </c>
      <c r="D5" s="32" t="s">
        <v>163</v>
      </c>
    </row>
    <row r="6" spans="1:4" ht="15.75" x14ac:dyDescent="0.25">
      <c r="A6" s="52" t="s">
        <v>4</v>
      </c>
      <c r="B6" s="100">
        <v>60000000</v>
      </c>
      <c r="C6" s="100">
        <v>120000000</v>
      </c>
      <c r="D6" s="100">
        <v>0</v>
      </c>
    </row>
    <row r="7" spans="1:4" s="75" customFormat="1" ht="15.75" x14ac:dyDescent="0.25">
      <c r="A7" s="52" t="s">
        <v>58</v>
      </c>
      <c r="B7" s="99">
        <v>126400000</v>
      </c>
      <c r="C7" s="99">
        <v>107807001.88</v>
      </c>
      <c r="D7" s="99">
        <v>0</v>
      </c>
    </row>
    <row r="8" spans="1:4" ht="15.75" x14ac:dyDescent="0.25">
      <c r="A8" s="38" t="s">
        <v>159</v>
      </c>
      <c r="B8" s="33">
        <f>SUM(B6:B7)</f>
        <v>186400000</v>
      </c>
      <c r="C8" s="33">
        <f t="shared" ref="C8:D8" si="0">SUM(C6:C7)</f>
        <v>227807001.88</v>
      </c>
      <c r="D8" s="33">
        <f t="shared" si="0"/>
        <v>0</v>
      </c>
    </row>
    <row r="10" spans="1:4" ht="15.75" x14ac:dyDescent="0.25">
      <c r="B10" s="40"/>
      <c r="C10" s="40"/>
      <c r="D10" s="40"/>
    </row>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tabColor rgb="FFCCFFCC"/>
    <pageSetUpPr fitToPage="1"/>
  </sheetPr>
  <dimension ref="A1:D39"/>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4.25" customHeight="1" x14ac:dyDescent="0.25">
      <c r="A1" s="1" t="s">
        <v>0</v>
      </c>
      <c r="B1" s="110"/>
      <c r="C1" s="110"/>
      <c r="D1" s="110"/>
    </row>
    <row r="2" spans="1:4" ht="23.25" customHeight="1" x14ac:dyDescent="0.25">
      <c r="A2" s="1" t="s">
        <v>0</v>
      </c>
      <c r="B2" s="1"/>
      <c r="C2" s="3"/>
      <c r="D2" s="4" t="s">
        <v>136</v>
      </c>
    </row>
    <row r="3" spans="1:4" ht="66" customHeight="1" x14ac:dyDescent="0.25">
      <c r="A3" s="115" t="s">
        <v>186</v>
      </c>
      <c r="B3" s="115"/>
      <c r="C3" s="115"/>
      <c r="D3" s="115"/>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1" t="s">
        <v>4</v>
      </c>
      <c r="B6" s="65">
        <v>14526058.5</v>
      </c>
      <c r="C6" s="65">
        <v>14526058.5</v>
      </c>
      <c r="D6" s="65">
        <v>14526058.5</v>
      </c>
    </row>
    <row r="7" spans="1:4" ht="15" customHeight="1" x14ac:dyDescent="0.25">
      <c r="A7" s="51" t="s">
        <v>5</v>
      </c>
      <c r="B7" s="65">
        <v>1307682</v>
      </c>
      <c r="C7" s="65">
        <v>1307682</v>
      </c>
      <c r="D7" s="65">
        <v>1307682</v>
      </c>
    </row>
    <row r="8" spans="1:4" ht="15" customHeight="1" x14ac:dyDescent="0.25">
      <c r="A8" s="51" t="s">
        <v>6</v>
      </c>
      <c r="B8" s="65">
        <v>1420740</v>
      </c>
      <c r="C8" s="65">
        <v>1420740</v>
      </c>
      <c r="D8" s="65">
        <v>1420740</v>
      </c>
    </row>
    <row r="9" spans="1:4" ht="15" customHeight="1" x14ac:dyDescent="0.25">
      <c r="A9" s="51" t="s">
        <v>7</v>
      </c>
      <c r="B9" s="65">
        <v>651572.18999999994</v>
      </c>
      <c r="C9" s="65">
        <v>617872.18999999994</v>
      </c>
      <c r="D9" s="65">
        <v>774172.19</v>
      </c>
    </row>
    <row r="10" spans="1:4" ht="15" customHeight="1" x14ac:dyDescent="0.25">
      <c r="A10" s="51" t="s">
        <v>8</v>
      </c>
      <c r="B10" s="65">
        <v>568296</v>
      </c>
      <c r="C10" s="65">
        <v>568296</v>
      </c>
      <c r="D10" s="65">
        <v>568296</v>
      </c>
    </row>
    <row r="11" spans="1:4" ht="15" customHeight="1" x14ac:dyDescent="0.25">
      <c r="A11" s="51" t="s">
        <v>9</v>
      </c>
      <c r="B11" s="65">
        <v>621594</v>
      </c>
      <c r="C11" s="65">
        <v>621594</v>
      </c>
      <c r="D11" s="65">
        <v>621594</v>
      </c>
    </row>
    <row r="12" spans="1:4" ht="15" customHeight="1" x14ac:dyDescent="0.25">
      <c r="A12" s="51" t="s">
        <v>10</v>
      </c>
      <c r="B12" s="65">
        <v>1307682</v>
      </c>
      <c r="C12" s="65">
        <v>1307682</v>
      </c>
      <c r="D12" s="65">
        <v>1307682</v>
      </c>
    </row>
    <row r="13" spans="1:4" ht="15" customHeight="1" x14ac:dyDescent="0.25">
      <c r="A13" s="51" t="s">
        <v>11</v>
      </c>
      <c r="B13" s="65">
        <v>3442500</v>
      </c>
      <c r="C13" s="65">
        <v>3442500</v>
      </c>
      <c r="D13" s="65">
        <v>3442500</v>
      </c>
    </row>
    <row r="14" spans="1:4" ht="15" customHeight="1" x14ac:dyDescent="0.25">
      <c r="A14" s="51" t="s">
        <v>12</v>
      </c>
      <c r="B14" s="65">
        <v>611797.5</v>
      </c>
      <c r="C14" s="65">
        <v>611797.5</v>
      </c>
      <c r="D14" s="65">
        <v>611797.5</v>
      </c>
    </row>
    <row r="15" spans="1:4" ht="15" customHeight="1" x14ac:dyDescent="0.25">
      <c r="A15" s="51" t="s">
        <v>13</v>
      </c>
      <c r="B15" s="65">
        <v>1307682</v>
      </c>
      <c r="C15" s="65">
        <v>1307682</v>
      </c>
      <c r="D15" s="65">
        <v>1307682</v>
      </c>
    </row>
    <row r="16" spans="1:4" ht="15" customHeight="1" x14ac:dyDescent="0.25">
      <c r="A16" s="51" t="s">
        <v>14</v>
      </c>
      <c r="B16" s="65">
        <v>1634602.5</v>
      </c>
      <c r="C16" s="65">
        <v>1634602.5</v>
      </c>
      <c r="D16" s="65">
        <v>1634602.5</v>
      </c>
    </row>
    <row r="17" spans="1:4" ht="15" customHeight="1" x14ac:dyDescent="0.25">
      <c r="A17" s="51" t="s">
        <v>15</v>
      </c>
      <c r="B17" s="65">
        <v>450000</v>
      </c>
      <c r="C17" s="65">
        <v>450000</v>
      </c>
      <c r="D17" s="65">
        <v>450000</v>
      </c>
    </row>
    <row r="18" spans="1:4" ht="15" customHeight="1" x14ac:dyDescent="0.25">
      <c r="A18" s="51" t="s">
        <v>16</v>
      </c>
      <c r="B18" s="65">
        <v>1305000</v>
      </c>
      <c r="C18" s="65">
        <v>1305000</v>
      </c>
      <c r="D18" s="65">
        <v>1305000</v>
      </c>
    </row>
    <row r="19" spans="1:4" ht="15" customHeight="1" x14ac:dyDescent="0.25">
      <c r="A19" s="51" t="s">
        <v>17</v>
      </c>
      <c r="B19" s="65">
        <v>283500</v>
      </c>
      <c r="C19" s="65">
        <v>283500</v>
      </c>
      <c r="D19" s="65">
        <v>283500</v>
      </c>
    </row>
    <row r="20" spans="1:4" ht="15" customHeight="1" x14ac:dyDescent="0.25">
      <c r="A20" s="51" t="s">
        <v>18</v>
      </c>
      <c r="B20" s="65">
        <v>5573403</v>
      </c>
      <c r="C20" s="65">
        <v>5573403</v>
      </c>
      <c r="D20" s="65">
        <v>5573403</v>
      </c>
    </row>
    <row r="21" spans="1:4" ht="15" customHeight="1" x14ac:dyDescent="0.25">
      <c r="A21" s="51" t="s">
        <v>19</v>
      </c>
      <c r="B21" s="65">
        <v>5230728</v>
      </c>
      <c r="C21" s="65">
        <v>5230728</v>
      </c>
      <c r="D21" s="65">
        <v>5230728</v>
      </c>
    </row>
    <row r="22" spans="1:4" ht="15" customHeight="1" x14ac:dyDescent="0.25">
      <c r="A22" s="51" t="s">
        <v>20</v>
      </c>
      <c r="B22" s="65">
        <v>2787963.59</v>
      </c>
      <c r="C22" s="65">
        <v>2787963.59</v>
      </c>
      <c r="D22" s="65">
        <v>2787963.59</v>
      </c>
    </row>
    <row r="23" spans="1:4" ht="15" customHeight="1" x14ac:dyDescent="0.25">
      <c r="A23" s="51" t="s">
        <v>21</v>
      </c>
      <c r="B23" s="65">
        <v>720000</v>
      </c>
      <c r="C23" s="65">
        <v>720000</v>
      </c>
      <c r="D23" s="65">
        <v>720000</v>
      </c>
    </row>
    <row r="24" spans="1:4" ht="15" customHeight="1" x14ac:dyDescent="0.25">
      <c r="A24" s="51" t="s">
        <v>22</v>
      </c>
      <c r="B24" s="65">
        <v>1368540</v>
      </c>
      <c r="C24" s="65">
        <v>1368540</v>
      </c>
      <c r="D24" s="65">
        <v>1368540</v>
      </c>
    </row>
    <row r="25" spans="1:4" ht="15" customHeight="1" x14ac:dyDescent="0.25">
      <c r="A25" s="51" t="s">
        <v>23</v>
      </c>
      <c r="B25" s="65">
        <v>414639</v>
      </c>
      <c r="C25" s="65">
        <v>414639</v>
      </c>
      <c r="D25" s="65">
        <v>414639</v>
      </c>
    </row>
    <row r="26" spans="1:4" ht="15" customHeight="1" x14ac:dyDescent="0.25">
      <c r="A26" s="51" t="s">
        <v>24</v>
      </c>
      <c r="B26" s="65">
        <v>555784.22</v>
      </c>
      <c r="C26" s="65">
        <v>555784.22</v>
      </c>
      <c r="D26" s="65">
        <v>555784.22</v>
      </c>
    </row>
    <row r="27" spans="1:4" ht="15" customHeight="1" x14ac:dyDescent="0.25">
      <c r="A27" s="51" t="s">
        <v>25</v>
      </c>
      <c r="B27" s="65">
        <v>776992.5</v>
      </c>
      <c r="C27" s="65">
        <v>776992.5</v>
      </c>
      <c r="D27" s="65">
        <v>776992.5</v>
      </c>
    </row>
    <row r="28" spans="1:4" ht="15" customHeight="1" x14ac:dyDescent="0.25">
      <c r="A28" s="51" t="s">
        <v>26</v>
      </c>
      <c r="B28" s="65">
        <v>1796769</v>
      </c>
      <c r="C28" s="65">
        <v>1796769</v>
      </c>
      <c r="D28" s="65">
        <v>1796769</v>
      </c>
    </row>
    <row r="29" spans="1:4" ht="15" customHeight="1" x14ac:dyDescent="0.25">
      <c r="A29" s="51" t="s">
        <v>27</v>
      </c>
      <c r="B29" s="65">
        <v>691065</v>
      </c>
      <c r="C29" s="65">
        <v>691065</v>
      </c>
      <c r="D29" s="65">
        <v>691065</v>
      </c>
    </row>
    <row r="30" spans="1:4" ht="15" customHeight="1" x14ac:dyDescent="0.25">
      <c r="A30" s="51" t="s">
        <v>28</v>
      </c>
      <c r="B30" s="65">
        <v>710370</v>
      </c>
      <c r="C30" s="65">
        <v>710370</v>
      </c>
      <c r="D30" s="65">
        <v>710370</v>
      </c>
    </row>
    <row r="31" spans="1:4" ht="15" customHeight="1" x14ac:dyDescent="0.25">
      <c r="A31" s="51" t="s">
        <v>29</v>
      </c>
      <c r="B31" s="65">
        <v>850005</v>
      </c>
      <c r="C31" s="65">
        <v>850005</v>
      </c>
      <c r="D31" s="65">
        <v>850005</v>
      </c>
    </row>
    <row r="32" spans="1:4" ht="15" customHeight="1" x14ac:dyDescent="0.25">
      <c r="A32" s="51" t="s">
        <v>96</v>
      </c>
      <c r="B32" s="65">
        <v>1634602.5</v>
      </c>
      <c r="C32" s="65">
        <v>1634602.5</v>
      </c>
      <c r="D32" s="65">
        <v>1634602.5</v>
      </c>
    </row>
    <row r="33" spans="1:4" ht="15" customHeight="1" x14ac:dyDescent="0.25">
      <c r="A33" s="51" t="s">
        <v>31</v>
      </c>
      <c r="B33" s="65">
        <v>864918</v>
      </c>
      <c r="C33" s="65">
        <v>864918</v>
      </c>
      <c r="D33" s="65">
        <v>864918</v>
      </c>
    </row>
    <row r="34" spans="1:4" ht="15" customHeight="1" x14ac:dyDescent="0.25">
      <c r="A34" s="51" t="s">
        <v>32</v>
      </c>
      <c r="B34" s="65">
        <v>980761.5</v>
      </c>
      <c r="C34" s="65">
        <v>980761.5</v>
      </c>
      <c r="D34" s="65">
        <v>980761.5</v>
      </c>
    </row>
    <row r="35" spans="1:4" ht="15" customHeight="1" x14ac:dyDescent="0.25">
      <c r="A35" s="51" t="s">
        <v>33</v>
      </c>
      <c r="B35" s="65">
        <v>1845000</v>
      </c>
      <c r="C35" s="65">
        <v>1845000</v>
      </c>
      <c r="D35" s="65">
        <v>1845000</v>
      </c>
    </row>
    <row r="36" spans="1:4" ht="15" customHeight="1" x14ac:dyDescent="0.25">
      <c r="A36" s="51" t="s">
        <v>34</v>
      </c>
      <c r="B36" s="65">
        <v>904860</v>
      </c>
      <c r="C36" s="65">
        <v>904860</v>
      </c>
      <c r="D36" s="65">
        <v>904860</v>
      </c>
    </row>
    <row r="37" spans="1:4" ht="19.5" customHeight="1" x14ac:dyDescent="0.25">
      <c r="A37" s="38" t="s">
        <v>159</v>
      </c>
      <c r="B37" s="33">
        <f>SUM(B6:B36)</f>
        <v>57145108</v>
      </c>
      <c r="C37" s="33">
        <f>SUM(C6:C36)</f>
        <v>57111408</v>
      </c>
      <c r="D37" s="33">
        <f>SUM(D6:D36)</f>
        <v>57267708</v>
      </c>
    </row>
    <row r="39" spans="1:4" ht="15.75" x14ac:dyDescent="0.25">
      <c r="B39" s="40"/>
      <c r="C39" s="40"/>
      <c r="D3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tabColor rgb="FFCCFFCC"/>
    <pageSetUpPr fitToPage="1"/>
  </sheetPr>
  <dimension ref="A1:E9"/>
  <sheetViews>
    <sheetView view="pageBreakPreview" zoomScale="115" zoomScaleNormal="100" zoomScaleSheetLayoutView="115" workbookViewId="0">
      <selection activeCell="M15" sqref="M15"/>
    </sheetView>
  </sheetViews>
  <sheetFormatPr defaultColWidth="9.140625" defaultRowHeight="15" x14ac:dyDescent="0.25"/>
  <cols>
    <col min="1" max="1" width="65.42578125" style="2" customWidth="1"/>
    <col min="2" max="4" width="14.42578125" style="2" customWidth="1"/>
    <col min="5" max="16384" width="9.140625" style="2"/>
  </cols>
  <sheetData>
    <row r="1" spans="1:5" ht="52.5" customHeight="1" x14ac:dyDescent="0.25">
      <c r="A1" s="1" t="s">
        <v>0</v>
      </c>
      <c r="B1" s="110"/>
      <c r="C1" s="110"/>
      <c r="D1" s="110"/>
    </row>
    <row r="2" spans="1:5" ht="23.25" customHeight="1" x14ac:dyDescent="0.25">
      <c r="A2" s="1"/>
      <c r="B2" s="1"/>
      <c r="C2" s="3"/>
      <c r="D2" s="4" t="s">
        <v>137</v>
      </c>
    </row>
    <row r="3" spans="1:5" ht="62.45" customHeight="1" x14ac:dyDescent="0.25">
      <c r="A3" s="113" t="s">
        <v>265</v>
      </c>
      <c r="B3" s="113"/>
      <c r="C3" s="113"/>
      <c r="D3" s="113"/>
      <c r="E3" s="7"/>
    </row>
    <row r="4" spans="1:5" ht="20.25" customHeight="1" x14ac:dyDescent="0.25">
      <c r="A4" s="1" t="s">
        <v>0</v>
      </c>
      <c r="B4" s="1"/>
      <c r="C4" s="5"/>
      <c r="D4" s="5" t="s">
        <v>1</v>
      </c>
      <c r="E4" s="7"/>
    </row>
    <row r="5" spans="1:5" ht="48.95" customHeight="1" x14ac:dyDescent="0.25">
      <c r="A5" s="32" t="s">
        <v>2</v>
      </c>
      <c r="B5" s="32" t="s">
        <v>3</v>
      </c>
      <c r="C5" s="32" t="s">
        <v>142</v>
      </c>
      <c r="D5" s="32" t="s">
        <v>163</v>
      </c>
      <c r="E5" s="7"/>
    </row>
    <row r="6" spans="1:5" ht="15" customHeight="1" x14ac:dyDescent="0.25">
      <c r="A6" s="52" t="s">
        <v>169</v>
      </c>
      <c r="B6" s="65">
        <v>27173559.600000001</v>
      </c>
      <c r="C6" s="65">
        <v>0</v>
      </c>
      <c r="D6" s="65">
        <v>0</v>
      </c>
      <c r="E6" s="7"/>
    </row>
    <row r="7" spans="1:5" ht="15.75" x14ac:dyDescent="0.25">
      <c r="A7" s="38" t="s">
        <v>159</v>
      </c>
      <c r="B7" s="33">
        <f>SUM(B6:B6)</f>
        <v>27173559.600000001</v>
      </c>
      <c r="C7" s="33">
        <f>SUM(C6:C6)</f>
        <v>0</v>
      </c>
      <c r="D7" s="33">
        <f>SUM(D6:D6)</f>
        <v>0</v>
      </c>
      <c r="E7" s="7"/>
    </row>
    <row r="9" spans="1:5" ht="15.75" x14ac:dyDescent="0.25">
      <c r="B9" s="40"/>
      <c r="C9" s="40"/>
      <c r="D9" s="40"/>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tabColor rgb="FFCCFFCC"/>
    <pageSetUpPr fitToPage="1"/>
  </sheetPr>
  <dimension ref="A1:D11"/>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0.25" customHeight="1" x14ac:dyDescent="0.25">
      <c r="A1" s="1" t="s">
        <v>0</v>
      </c>
      <c r="B1" s="110"/>
      <c r="C1" s="110"/>
      <c r="D1" s="110"/>
    </row>
    <row r="2" spans="1:4" ht="23.25" customHeight="1" x14ac:dyDescent="0.25">
      <c r="A2" s="1" t="s">
        <v>0</v>
      </c>
      <c r="B2" s="1"/>
      <c r="C2" s="3"/>
      <c r="D2" s="4" t="s">
        <v>138</v>
      </c>
    </row>
    <row r="3" spans="1:4" ht="81" customHeight="1" x14ac:dyDescent="0.25">
      <c r="A3" s="113" t="s">
        <v>250</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149</v>
      </c>
      <c r="B6" s="65">
        <v>31547213</v>
      </c>
      <c r="C6" s="65">
        <v>0</v>
      </c>
      <c r="D6" s="65">
        <v>0</v>
      </c>
    </row>
    <row r="7" spans="1:4" ht="15.75" x14ac:dyDescent="0.25">
      <c r="A7" s="52" t="s">
        <v>165</v>
      </c>
      <c r="B7" s="65">
        <v>30944205.600000001</v>
      </c>
      <c r="C7" s="65">
        <v>0</v>
      </c>
      <c r="D7" s="65">
        <v>0</v>
      </c>
    </row>
    <row r="8" spans="1:4" ht="15.75" x14ac:dyDescent="0.25">
      <c r="A8" s="52" t="s">
        <v>166</v>
      </c>
      <c r="B8" s="65">
        <v>30769360.300000001</v>
      </c>
      <c r="C8" s="65">
        <v>0</v>
      </c>
      <c r="D8" s="65">
        <v>0</v>
      </c>
    </row>
    <row r="9" spans="1:4" ht="15.75" x14ac:dyDescent="0.25">
      <c r="A9" s="38" t="s">
        <v>159</v>
      </c>
      <c r="B9" s="33">
        <f>SUM(B6:B8)</f>
        <v>93260778.900000006</v>
      </c>
      <c r="C9" s="33">
        <f>SUM(C6:C8)</f>
        <v>0</v>
      </c>
      <c r="D9" s="33">
        <f>SUM(D6:D8)</f>
        <v>0</v>
      </c>
    </row>
    <row r="11" spans="1:4" ht="15.75" x14ac:dyDescent="0.25">
      <c r="B11" s="88"/>
      <c r="C11" s="40"/>
      <c r="D11"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tabColor rgb="FFCCFFCC"/>
    <pageSetUpPr fitToPage="1"/>
  </sheetPr>
  <dimension ref="A1:D10"/>
  <sheetViews>
    <sheetView view="pageBreakPreview" zoomScale="115" zoomScaleNormal="100" zoomScaleSheetLayoutView="115" workbookViewId="0">
      <selection activeCell="M15" sqref="M15"/>
    </sheetView>
  </sheetViews>
  <sheetFormatPr defaultColWidth="9.140625" defaultRowHeight="15" x14ac:dyDescent="0.25"/>
  <cols>
    <col min="1" max="1" width="53.28515625" style="2" customWidth="1"/>
    <col min="2" max="2" width="14.42578125" style="2" customWidth="1"/>
    <col min="3" max="3" width="14.5703125" style="2" customWidth="1"/>
    <col min="4" max="4" width="13.7109375" style="2" customWidth="1"/>
    <col min="5" max="16384" width="9.140625" style="2"/>
  </cols>
  <sheetData>
    <row r="1" spans="1:4" ht="58.5" customHeight="1" x14ac:dyDescent="0.25">
      <c r="A1" s="1" t="s">
        <v>0</v>
      </c>
      <c r="B1" s="110"/>
      <c r="C1" s="110"/>
      <c r="D1" s="110"/>
    </row>
    <row r="2" spans="1:4" ht="23.25" customHeight="1" x14ac:dyDescent="0.25">
      <c r="A2" s="1"/>
      <c r="B2" s="1"/>
      <c r="C2" s="116" t="s">
        <v>139</v>
      </c>
      <c r="D2" s="117"/>
    </row>
    <row r="3" spans="1:4" ht="84.6" customHeight="1" x14ac:dyDescent="0.25">
      <c r="A3" s="113" t="s">
        <v>253</v>
      </c>
      <c r="B3" s="113"/>
      <c r="C3" s="113"/>
      <c r="D3" s="113"/>
    </row>
    <row r="4" spans="1:4" ht="20.25" customHeight="1" x14ac:dyDescent="0.25">
      <c r="A4" s="1" t="s">
        <v>0</v>
      </c>
      <c r="B4" s="1"/>
      <c r="C4" s="5"/>
      <c r="D4" s="5" t="s">
        <v>1</v>
      </c>
    </row>
    <row r="5" spans="1:4" ht="31.5" x14ac:dyDescent="0.25">
      <c r="A5" s="32" t="s">
        <v>2</v>
      </c>
      <c r="B5" s="32" t="s">
        <v>3</v>
      </c>
      <c r="C5" s="32" t="s">
        <v>142</v>
      </c>
      <c r="D5" s="32" t="s">
        <v>163</v>
      </c>
    </row>
    <row r="6" spans="1:4" s="42" customFormat="1" ht="15.75" x14ac:dyDescent="0.25">
      <c r="A6" s="96" t="s">
        <v>167</v>
      </c>
      <c r="B6" s="53">
        <v>37367901.700000003</v>
      </c>
      <c r="C6" s="54">
        <v>0</v>
      </c>
      <c r="D6" s="54">
        <v>0</v>
      </c>
    </row>
    <row r="7" spans="1:4" ht="15.75" x14ac:dyDescent="0.25">
      <c r="A7" s="52" t="s">
        <v>168</v>
      </c>
      <c r="B7" s="65">
        <v>30128694.699999999</v>
      </c>
      <c r="C7" s="65">
        <v>0</v>
      </c>
      <c r="D7" s="65">
        <v>0</v>
      </c>
    </row>
    <row r="8" spans="1:4" ht="15.75" x14ac:dyDescent="0.25">
      <c r="A8" s="38" t="s">
        <v>159</v>
      </c>
      <c r="B8" s="33">
        <f>SUM(B6:B7)</f>
        <v>67496596.400000006</v>
      </c>
      <c r="C8" s="33">
        <f t="shared" ref="C8:D8" si="0">SUM(C6:C7)</f>
        <v>0</v>
      </c>
      <c r="D8" s="33">
        <f t="shared" si="0"/>
        <v>0</v>
      </c>
    </row>
    <row r="10" spans="1:4" ht="15.75" x14ac:dyDescent="0.25">
      <c r="B10" s="88"/>
      <c r="C10" s="40"/>
      <c r="D10" s="40"/>
    </row>
  </sheetData>
  <mergeCells count="3">
    <mergeCell ref="B1:D1"/>
    <mergeCell ref="C2:D2"/>
    <mergeCell ref="A3:D3"/>
  </mergeCells>
  <pageMargins left="0.7" right="0.7" top="0.75" bottom="0.75" header="0.3" footer="0.3"/>
  <pageSetup paperSize="9" scale="91" fitToHeight="0" orientation="portrait" r:id="rId1"/>
  <headerFooter>
    <oddHeader>&amp;C&amp;P</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tabColor rgb="FFCCFFCC"/>
    <pageSetUpPr fitToPage="1"/>
  </sheetPr>
  <dimension ref="A1:D46"/>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25">
      <c r="A1" s="1" t="s">
        <v>0</v>
      </c>
      <c r="B1" s="110"/>
      <c r="C1" s="110"/>
      <c r="D1" s="110"/>
    </row>
    <row r="2" spans="1:4" ht="23.25" customHeight="1" x14ac:dyDescent="0.25">
      <c r="A2" s="1" t="s">
        <v>0</v>
      </c>
      <c r="B2" s="1"/>
      <c r="C2" s="3"/>
      <c r="D2" s="4" t="s">
        <v>140</v>
      </c>
    </row>
    <row r="3" spans="1:4" ht="90.6" customHeight="1" x14ac:dyDescent="0.25">
      <c r="A3" s="113" t="s">
        <v>277</v>
      </c>
      <c r="B3" s="113"/>
      <c r="C3" s="113"/>
      <c r="D3" s="113"/>
    </row>
    <row r="4" spans="1:4" ht="20.25" customHeight="1" x14ac:dyDescent="0.25">
      <c r="A4" s="1" t="s">
        <v>0</v>
      </c>
      <c r="B4" s="1"/>
      <c r="C4" s="5"/>
      <c r="D4" s="5" t="s">
        <v>1</v>
      </c>
    </row>
    <row r="5" spans="1:4" ht="48.95" customHeight="1" x14ac:dyDescent="0.25">
      <c r="A5" s="32" t="s">
        <v>2</v>
      </c>
      <c r="B5" s="32" t="s">
        <v>3</v>
      </c>
      <c r="C5" s="32" t="s">
        <v>142</v>
      </c>
      <c r="D5" s="32" t="s">
        <v>163</v>
      </c>
    </row>
    <row r="6" spans="1:4" ht="15" customHeight="1" x14ac:dyDescent="0.25">
      <c r="A6" s="52" t="s">
        <v>5</v>
      </c>
      <c r="B6" s="65">
        <v>2531700</v>
      </c>
      <c r="C6" s="65">
        <v>0</v>
      </c>
      <c r="D6" s="65">
        <v>0</v>
      </c>
    </row>
    <row r="7" spans="1:4" s="85" customFormat="1" ht="15" customHeight="1" x14ac:dyDescent="0.25">
      <c r="A7" s="52" t="s">
        <v>6</v>
      </c>
      <c r="B7" s="65">
        <v>2883325</v>
      </c>
      <c r="C7" s="65">
        <v>0</v>
      </c>
      <c r="D7" s="65">
        <v>0</v>
      </c>
    </row>
    <row r="8" spans="1:4" s="85" customFormat="1" ht="15" customHeight="1" x14ac:dyDescent="0.25">
      <c r="A8" s="52" t="s">
        <v>9</v>
      </c>
      <c r="B8" s="65">
        <v>1470000</v>
      </c>
      <c r="C8" s="65">
        <v>0</v>
      </c>
      <c r="D8" s="65">
        <v>0</v>
      </c>
    </row>
    <row r="9" spans="1:4" s="85" customFormat="1" ht="15" customHeight="1" x14ac:dyDescent="0.25">
      <c r="A9" s="52" t="s">
        <v>13</v>
      </c>
      <c r="B9" s="65">
        <v>1171275</v>
      </c>
      <c r="C9" s="65">
        <v>0</v>
      </c>
      <c r="D9" s="65">
        <v>0</v>
      </c>
    </row>
    <row r="10" spans="1:4" s="85" customFormat="1" ht="15" customHeight="1" x14ac:dyDescent="0.25">
      <c r="A10" s="52" t="s">
        <v>14</v>
      </c>
      <c r="B10" s="65">
        <v>1176000</v>
      </c>
      <c r="C10" s="65">
        <v>0</v>
      </c>
      <c r="D10" s="65">
        <v>0</v>
      </c>
    </row>
    <row r="11" spans="1:4" s="85" customFormat="1" ht="15" customHeight="1" x14ac:dyDescent="0.25">
      <c r="A11" s="52" t="s">
        <v>20</v>
      </c>
      <c r="B11" s="65">
        <v>2628850</v>
      </c>
      <c r="C11" s="65">
        <v>0</v>
      </c>
      <c r="D11" s="65">
        <v>0</v>
      </c>
    </row>
    <row r="12" spans="1:4" s="85" customFormat="1" ht="15" customHeight="1" x14ac:dyDescent="0.25">
      <c r="A12" s="52" t="s">
        <v>29</v>
      </c>
      <c r="B12" s="65">
        <v>3076367</v>
      </c>
      <c r="C12" s="65">
        <v>0</v>
      </c>
      <c r="D12" s="65">
        <v>0</v>
      </c>
    </row>
    <row r="13" spans="1:4" s="46" customFormat="1" ht="15" customHeight="1" x14ac:dyDescent="0.25">
      <c r="A13" s="52" t="s">
        <v>30</v>
      </c>
      <c r="B13" s="65">
        <v>9850422</v>
      </c>
      <c r="C13" s="65">
        <v>0</v>
      </c>
      <c r="D13" s="65">
        <v>0</v>
      </c>
    </row>
    <row r="14" spans="1:4" s="47" customFormat="1" ht="15" customHeight="1" x14ac:dyDescent="0.25">
      <c r="A14" s="52" t="s">
        <v>33</v>
      </c>
      <c r="B14" s="65">
        <v>1325940</v>
      </c>
      <c r="C14" s="65">
        <v>0</v>
      </c>
      <c r="D14" s="65">
        <v>0</v>
      </c>
    </row>
    <row r="15" spans="1:4" ht="15" customHeight="1" x14ac:dyDescent="0.25">
      <c r="A15" s="38" t="s">
        <v>159</v>
      </c>
      <c r="B15" s="33">
        <f>SUM(B6:B14)</f>
        <v>26113879</v>
      </c>
      <c r="C15" s="33">
        <f>SUM(C6:C14)</f>
        <v>0</v>
      </c>
      <c r="D15" s="33">
        <f>SUM(D6:D14)</f>
        <v>0</v>
      </c>
    </row>
    <row r="16" spans="1:4" ht="15" customHeight="1" x14ac:dyDescent="0.25"/>
    <row r="17" spans="2:4" ht="15" customHeight="1" x14ac:dyDescent="0.25">
      <c r="B17" s="88"/>
      <c r="C17" s="40"/>
      <c r="D17" s="40"/>
    </row>
    <row r="18" spans="2:4" ht="15" customHeight="1" x14ac:dyDescent="0.25"/>
    <row r="19" spans="2:4" ht="15" customHeight="1" x14ac:dyDescent="0.25"/>
    <row r="20" spans="2:4" ht="15" customHeight="1" x14ac:dyDescent="0.25"/>
    <row r="21" spans="2:4" ht="15" customHeight="1" x14ac:dyDescent="0.25"/>
    <row r="22" spans="2:4" ht="15" customHeight="1" x14ac:dyDescent="0.25"/>
    <row r="23" spans="2:4" ht="15" customHeight="1" x14ac:dyDescent="0.25"/>
    <row r="24" spans="2:4" ht="15" customHeight="1" x14ac:dyDescent="0.25"/>
    <row r="25" spans="2:4" ht="15" customHeight="1" x14ac:dyDescent="0.25"/>
    <row r="26" spans="2:4" ht="15" customHeight="1" x14ac:dyDescent="0.25"/>
    <row r="27" spans="2:4" ht="15" customHeight="1" x14ac:dyDescent="0.25"/>
    <row r="28" spans="2:4" ht="15" customHeight="1" x14ac:dyDescent="0.25"/>
    <row r="29" spans="2:4" ht="15" customHeight="1" x14ac:dyDescent="0.25"/>
    <row r="30" spans="2:4" ht="15" customHeight="1" x14ac:dyDescent="0.25"/>
    <row r="31" spans="2:4" ht="15" customHeight="1" x14ac:dyDescent="0.25"/>
    <row r="32" spans="2:4" ht="15" customHeight="1" x14ac:dyDescent="0.25"/>
    <row r="33" spans="4:4" ht="15" customHeight="1" x14ac:dyDescent="0.25"/>
    <row r="34" spans="4:4" ht="15" customHeight="1" x14ac:dyDescent="0.25"/>
    <row r="35" spans="4:4" ht="15" customHeight="1" x14ac:dyDescent="0.25"/>
    <row r="36" spans="4:4" ht="15" customHeight="1" x14ac:dyDescent="0.25"/>
    <row r="37" spans="4:4" ht="15" customHeight="1" x14ac:dyDescent="0.25">
      <c r="D37" s="40"/>
    </row>
    <row r="38" spans="4:4" ht="15" customHeight="1" x14ac:dyDescent="0.25"/>
    <row r="39" spans="4:4" ht="15" customHeight="1" x14ac:dyDescent="0.25"/>
    <row r="40" spans="4:4" ht="15" customHeight="1" x14ac:dyDescent="0.25"/>
    <row r="41" spans="4:4" ht="15" customHeight="1" x14ac:dyDescent="0.25"/>
    <row r="42" spans="4:4" ht="15" customHeight="1" x14ac:dyDescent="0.25"/>
    <row r="43" spans="4:4" ht="15" customHeight="1" x14ac:dyDescent="0.25"/>
    <row r="44" spans="4:4" ht="15" customHeight="1" x14ac:dyDescent="0.25"/>
    <row r="45" spans="4:4" ht="15" customHeight="1" x14ac:dyDescent="0.25"/>
    <row r="46"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D41"/>
  <sheetViews>
    <sheetView view="pageBreakPreview" zoomScale="115" zoomScaleNormal="100" zoomScaleSheetLayoutView="115" workbookViewId="0">
      <selection activeCell="M15" sqref="M15"/>
    </sheetView>
  </sheetViews>
  <sheetFormatPr defaultColWidth="9.140625" defaultRowHeight="15" x14ac:dyDescent="0.25"/>
  <cols>
    <col min="1" max="1" width="50" style="75" customWidth="1"/>
    <col min="2" max="2" width="19.85546875" style="75" customWidth="1"/>
    <col min="3" max="3" width="19.28515625" style="75" customWidth="1"/>
    <col min="4" max="4" width="17.42578125" style="75" customWidth="1"/>
    <col min="5" max="16384" width="9.140625" style="75"/>
  </cols>
  <sheetData>
    <row r="1" spans="1:4" ht="40.5" customHeight="1" x14ac:dyDescent="0.25">
      <c r="A1" s="80" t="s">
        <v>0</v>
      </c>
      <c r="B1" s="110"/>
      <c r="C1" s="110"/>
      <c r="D1" s="110"/>
    </row>
    <row r="2" spans="1:4" ht="23.25" customHeight="1" x14ac:dyDescent="0.25">
      <c r="A2" s="80" t="s">
        <v>0</v>
      </c>
      <c r="B2" s="80"/>
      <c r="C2" s="27"/>
      <c r="D2" s="84" t="s">
        <v>141</v>
      </c>
    </row>
    <row r="3" spans="1:4" ht="75" customHeight="1" x14ac:dyDescent="0.25">
      <c r="A3" s="113" t="s">
        <v>254</v>
      </c>
      <c r="B3" s="113"/>
      <c r="C3" s="113"/>
      <c r="D3" s="113"/>
    </row>
    <row r="4" spans="1:4" ht="20.25" customHeight="1" x14ac:dyDescent="0.25">
      <c r="A4" s="80" t="s">
        <v>0</v>
      </c>
      <c r="B4" s="80"/>
      <c r="C4" s="79"/>
      <c r="D4" s="79" t="s">
        <v>1</v>
      </c>
    </row>
    <row r="5" spans="1:4" ht="48.95" customHeight="1" x14ac:dyDescent="0.25">
      <c r="A5" s="32" t="s">
        <v>2</v>
      </c>
      <c r="B5" s="32" t="s">
        <v>3</v>
      </c>
      <c r="C5" s="32" t="s">
        <v>142</v>
      </c>
      <c r="D5" s="32" t="s">
        <v>163</v>
      </c>
    </row>
    <row r="6" spans="1:4" ht="15" customHeight="1" x14ac:dyDescent="0.25">
      <c r="A6" s="52" t="s">
        <v>4</v>
      </c>
      <c r="B6" s="65">
        <v>0</v>
      </c>
      <c r="C6" s="65">
        <v>0</v>
      </c>
      <c r="D6" s="65">
        <v>13043478</v>
      </c>
    </row>
    <row r="7" spans="1:4" ht="15" customHeight="1" x14ac:dyDescent="0.25">
      <c r="A7" s="52" t="s">
        <v>149</v>
      </c>
      <c r="B7" s="65">
        <v>0</v>
      </c>
      <c r="C7" s="65">
        <v>13043478</v>
      </c>
      <c r="D7" s="65">
        <v>0</v>
      </c>
    </row>
    <row r="8" spans="1:4" ht="15" customHeight="1" x14ac:dyDescent="0.25">
      <c r="A8" s="52" t="s">
        <v>165</v>
      </c>
      <c r="B8" s="65">
        <v>12765958</v>
      </c>
      <c r="C8" s="65">
        <v>13043479</v>
      </c>
      <c r="D8" s="65">
        <v>13043479</v>
      </c>
    </row>
    <row r="9" spans="1:4" ht="15" customHeight="1" x14ac:dyDescent="0.25">
      <c r="A9" s="52" t="s">
        <v>152</v>
      </c>
      <c r="B9" s="65">
        <v>0</v>
      </c>
      <c r="C9" s="65">
        <v>0</v>
      </c>
      <c r="D9" s="65">
        <v>84782609</v>
      </c>
    </row>
    <row r="10" spans="1:4" ht="15" customHeight="1" x14ac:dyDescent="0.25">
      <c r="A10" s="38" t="s">
        <v>159</v>
      </c>
      <c r="B10" s="33">
        <f>SUM(B6:B9)</f>
        <v>12765958</v>
      </c>
      <c r="C10" s="33">
        <f t="shared" ref="C10:D10" si="0">SUM(C6:C9)</f>
        <v>26086957</v>
      </c>
      <c r="D10" s="33">
        <f t="shared" si="0"/>
        <v>110869566</v>
      </c>
    </row>
    <row r="11" spans="1:4" ht="15" customHeight="1" x14ac:dyDescent="0.25"/>
    <row r="12" spans="1:4" ht="15" customHeight="1" x14ac:dyDescent="0.25">
      <c r="B12" s="76"/>
      <c r="C12" s="76"/>
      <c r="D12" s="76"/>
    </row>
    <row r="13" spans="1:4" ht="15" customHeight="1" x14ac:dyDescent="0.25"/>
    <row r="14" spans="1:4" ht="15" customHeight="1" x14ac:dyDescent="0.25"/>
    <row r="15" spans="1:4" ht="15" customHeight="1" x14ac:dyDescent="0.25"/>
    <row r="16" spans="1:4" ht="15" customHeight="1" x14ac:dyDescent="0.25"/>
    <row r="17" spans="4:4" ht="15" customHeight="1" x14ac:dyDescent="0.25"/>
    <row r="18" spans="4:4" ht="15" customHeight="1" x14ac:dyDescent="0.25"/>
    <row r="19" spans="4:4" ht="15" customHeight="1" x14ac:dyDescent="0.25"/>
    <row r="20" spans="4:4" ht="15" customHeight="1" x14ac:dyDescent="0.25"/>
    <row r="21" spans="4:4" ht="15" customHeight="1" x14ac:dyDescent="0.25"/>
    <row r="22" spans="4:4" ht="15" customHeight="1" x14ac:dyDescent="0.25"/>
    <row r="23" spans="4:4" ht="15" customHeight="1" x14ac:dyDescent="0.25"/>
    <row r="24" spans="4:4" ht="15" customHeight="1" x14ac:dyDescent="0.25"/>
    <row r="25" spans="4:4" ht="15" customHeight="1" x14ac:dyDescent="0.25"/>
    <row r="26" spans="4:4" ht="15" customHeight="1" x14ac:dyDescent="0.25"/>
    <row r="27" spans="4:4" ht="15" customHeight="1" x14ac:dyDescent="0.25"/>
    <row r="28" spans="4:4" ht="15" customHeight="1" x14ac:dyDescent="0.25"/>
    <row r="29" spans="4:4" ht="15" customHeight="1" x14ac:dyDescent="0.25"/>
    <row r="30" spans="4:4" ht="15" customHeight="1" x14ac:dyDescent="0.25"/>
    <row r="31" spans="4:4" ht="15" customHeight="1" x14ac:dyDescent="0.25"/>
    <row r="32" spans="4:4" ht="15" customHeight="1" x14ac:dyDescent="0.25">
      <c r="D32" s="76"/>
    </row>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rgb="FFFFC000"/>
    <pageSetUpPr fitToPage="1"/>
  </sheetPr>
  <dimension ref="A1:D39"/>
  <sheetViews>
    <sheetView view="pageBreakPreview" topLeftCell="A15"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4.25" customHeight="1" x14ac:dyDescent="0.25">
      <c r="A1" s="1" t="s">
        <v>0</v>
      </c>
      <c r="B1" s="110"/>
      <c r="C1" s="110"/>
      <c r="D1" s="110"/>
    </row>
    <row r="2" spans="1:4" ht="23.25" customHeight="1" x14ac:dyDescent="0.25">
      <c r="A2" s="1" t="s">
        <v>0</v>
      </c>
      <c r="B2" s="1"/>
      <c r="C2" s="3"/>
      <c r="D2" s="4" t="s">
        <v>40</v>
      </c>
    </row>
    <row r="3" spans="1:4" ht="111" customHeight="1" x14ac:dyDescent="0.25">
      <c r="A3" s="113" t="s">
        <v>197</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102">
        <v>32377966</v>
      </c>
      <c r="C6" s="102">
        <v>32377966</v>
      </c>
      <c r="D6" s="102">
        <v>32377966</v>
      </c>
    </row>
    <row r="7" spans="1:4" ht="15" customHeight="1" x14ac:dyDescent="0.25">
      <c r="A7" s="52" t="s">
        <v>5</v>
      </c>
      <c r="B7" s="102">
        <v>510972.39999999997</v>
      </c>
      <c r="C7" s="102">
        <v>510972.39999999997</v>
      </c>
      <c r="D7" s="102">
        <v>510972.39999999997</v>
      </c>
    </row>
    <row r="8" spans="1:4" ht="15" customHeight="1" x14ac:dyDescent="0.25">
      <c r="A8" s="52" t="s">
        <v>6</v>
      </c>
      <c r="B8" s="102">
        <v>255486.19999999998</v>
      </c>
      <c r="C8" s="102">
        <v>12774.31</v>
      </c>
      <c r="D8" s="102">
        <v>281034.82</v>
      </c>
    </row>
    <row r="9" spans="1:4" ht="15" customHeight="1" x14ac:dyDescent="0.25">
      <c r="A9" s="52" t="s">
        <v>7</v>
      </c>
      <c r="B9" s="102">
        <v>166066.03</v>
      </c>
      <c r="C9" s="102">
        <v>178840.34</v>
      </c>
      <c r="D9" s="102">
        <v>178840.34</v>
      </c>
    </row>
    <row r="10" spans="1:4" ht="15" customHeight="1" x14ac:dyDescent="0.25">
      <c r="A10" s="52" t="s">
        <v>8</v>
      </c>
      <c r="B10" s="102">
        <v>447100.85</v>
      </c>
      <c r="C10" s="102">
        <v>447100.85</v>
      </c>
      <c r="D10" s="102">
        <v>447100.85</v>
      </c>
    </row>
    <row r="11" spans="1:4" ht="15" customHeight="1" x14ac:dyDescent="0.25">
      <c r="A11" s="52" t="s">
        <v>9</v>
      </c>
      <c r="B11" s="102">
        <v>140517.41</v>
      </c>
      <c r="C11" s="102">
        <v>140517.41</v>
      </c>
      <c r="D11" s="102">
        <v>140517.41</v>
      </c>
    </row>
    <row r="12" spans="1:4" ht="15" customHeight="1" x14ac:dyDescent="0.25">
      <c r="A12" s="52" t="s">
        <v>10</v>
      </c>
      <c r="B12" s="102">
        <v>660087.91999999993</v>
      </c>
      <c r="C12" s="102">
        <v>596216.37</v>
      </c>
      <c r="D12" s="102">
        <v>660087.91999999993</v>
      </c>
    </row>
    <row r="13" spans="1:4" ht="15" customHeight="1" x14ac:dyDescent="0.25">
      <c r="A13" s="52" t="s">
        <v>11</v>
      </c>
      <c r="B13" s="102">
        <v>204388.96</v>
      </c>
      <c r="C13" s="102">
        <v>229937.58</v>
      </c>
      <c r="D13" s="102">
        <v>255486.19999999998</v>
      </c>
    </row>
    <row r="14" spans="1:4" ht="15" customHeight="1" x14ac:dyDescent="0.25">
      <c r="A14" s="52" t="s">
        <v>12</v>
      </c>
      <c r="B14" s="102">
        <v>255486.19999999998</v>
      </c>
      <c r="C14" s="102">
        <v>255486.19999999998</v>
      </c>
      <c r="D14" s="102">
        <v>127743.09999999999</v>
      </c>
    </row>
    <row r="15" spans="1:4" ht="15" customHeight="1" x14ac:dyDescent="0.25">
      <c r="A15" s="52" t="s">
        <v>13</v>
      </c>
      <c r="B15" s="102">
        <v>937192.25</v>
      </c>
      <c r="C15" s="102">
        <v>937192.25</v>
      </c>
      <c r="D15" s="102">
        <v>937192.25</v>
      </c>
    </row>
    <row r="16" spans="1:4" ht="15" customHeight="1" x14ac:dyDescent="0.25">
      <c r="A16" s="52" t="s">
        <v>14</v>
      </c>
      <c r="B16" s="102">
        <v>638715.5</v>
      </c>
      <c r="C16" s="102">
        <v>638715.5</v>
      </c>
      <c r="D16" s="102">
        <v>638715.5</v>
      </c>
    </row>
    <row r="17" spans="1:4" ht="15" customHeight="1" x14ac:dyDescent="0.25">
      <c r="A17" s="52" t="s">
        <v>15</v>
      </c>
      <c r="B17" s="102">
        <v>63871.549999999996</v>
      </c>
      <c r="C17" s="102">
        <v>63871.549999999996</v>
      </c>
      <c r="D17" s="102">
        <v>63871.549999999996</v>
      </c>
    </row>
    <row r="18" spans="1:4" ht="15" customHeight="1" x14ac:dyDescent="0.25">
      <c r="A18" s="52" t="s">
        <v>16</v>
      </c>
      <c r="B18" s="102">
        <v>510972.39999999997</v>
      </c>
      <c r="C18" s="102">
        <v>510972.39999999997</v>
      </c>
      <c r="D18" s="102">
        <v>510972.39999999997</v>
      </c>
    </row>
    <row r="19" spans="1:4" ht="15" customHeight="1" x14ac:dyDescent="0.25">
      <c r="A19" s="52" t="s">
        <v>17</v>
      </c>
      <c r="B19" s="102">
        <v>63871.549999999996</v>
      </c>
      <c r="C19" s="102">
        <v>63871.549999999996</v>
      </c>
      <c r="D19" s="102">
        <v>63871.549999999996</v>
      </c>
    </row>
    <row r="20" spans="1:4" ht="15" customHeight="1" x14ac:dyDescent="0.25">
      <c r="A20" s="52" t="s">
        <v>18</v>
      </c>
      <c r="B20" s="102">
        <v>584181.91999999993</v>
      </c>
      <c r="C20" s="102">
        <v>631102.96</v>
      </c>
      <c r="D20" s="102">
        <v>558633.29999999993</v>
      </c>
    </row>
    <row r="21" spans="1:4" ht="15" customHeight="1" x14ac:dyDescent="0.25">
      <c r="A21" s="52" t="s">
        <v>19</v>
      </c>
      <c r="B21" s="102">
        <v>127743.09999999999</v>
      </c>
      <c r="C21" s="102">
        <v>127743.09999999999</v>
      </c>
      <c r="D21" s="102">
        <v>127743.09999999999</v>
      </c>
    </row>
    <row r="22" spans="1:4" ht="15" customHeight="1" x14ac:dyDescent="0.25">
      <c r="A22" s="52" t="s">
        <v>20</v>
      </c>
      <c r="B22" s="102">
        <v>332132.06</v>
      </c>
      <c r="C22" s="102">
        <v>332132.06</v>
      </c>
      <c r="D22" s="102">
        <v>332132.06</v>
      </c>
    </row>
    <row r="23" spans="1:4" ht="15" customHeight="1" x14ac:dyDescent="0.25">
      <c r="A23" s="52" t="s">
        <v>21</v>
      </c>
      <c r="B23" s="102">
        <v>212987.07</v>
      </c>
      <c r="C23" s="102">
        <v>212987.07</v>
      </c>
      <c r="D23" s="102">
        <v>212987.07</v>
      </c>
    </row>
    <row r="24" spans="1:4" ht="15" customHeight="1" x14ac:dyDescent="0.25">
      <c r="A24" s="52" t="s">
        <v>22</v>
      </c>
      <c r="B24" s="102">
        <v>63871.549999999996</v>
      </c>
      <c r="C24" s="102">
        <v>63871.549999999996</v>
      </c>
      <c r="D24" s="102">
        <v>63871.549999999996</v>
      </c>
    </row>
    <row r="25" spans="1:4" ht="15" customHeight="1" x14ac:dyDescent="0.25">
      <c r="A25" s="52" t="s">
        <v>23</v>
      </c>
      <c r="B25" s="102">
        <v>234359.49</v>
      </c>
      <c r="C25" s="102">
        <v>259908.11</v>
      </c>
      <c r="D25" s="102">
        <v>272682.42</v>
      </c>
    </row>
    <row r="26" spans="1:4" ht="15" customHeight="1" x14ac:dyDescent="0.25">
      <c r="A26" s="52" t="s">
        <v>24</v>
      </c>
      <c r="B26" s="102">
        <v>255486.19999999998</v>
      </c>
      <c r="C26" s="102">
        <v>191614.65</v>
      </c>
      <c r="D26" s="102">
        <v>191614.65</v>
      </c>
    </row>
    <row r="27" spans="1:4" ht="15" customHeight="1" x14ac:dyDescent="0.25">
      <c r="A27" s="52" t="s">
        <v>25</v>
      </c>
      <c r="B27" s="102">
        <v>447100.85</v>
      </c>
      <c r="C27" s="102">
        <v>447100.85</v>
      </c>
      <c r="D27" s="102">
        <v>447100.85</v>
      </c>
    </row>
    <row r="28" spans="1:4" ht="15" customHeight="1" x14ac:dyDescent="0.25">
      <c r="A28" s="52" t="s">
        <v>26</v>
      </c>
      <c r="B28" s="102">
        <v>191614.65</v>
      </c>
      <c r="C28" s="102">
        <v>127743.09999999999</v>
      </c>
      <c r="D28" s="102">
        <v>127743.09999999999</v>
      </c>
    </row>
    <row r="29" spans="1:4" ht="15" customHeight="1" x14ac:dyDescent="0.25">
      <c r="A29" s="52" t="s">
        <v>27</v>
      </c>
      <c r="B29" s="102">
        <v>370454.99</v>
      </c>
      <c r="C29" s="102">
        <v>370454.99</v>
      </c>
      <c r="D29" s="102">
        <v>370454.99</v>
      </c>
    </row>
    <row r="30" spans="1:4" ht="15" customHeight="1" x14ac:dyDescent="0.25">
      <c r="A30" s="52" t="s">
        <v>28</v>
      </c>
      <c r="B30" s="102">
        <v>196036.56</v>
      </c>
      <c r="C30" s="102">
        <v>196036.56</v>
      </c>
      <c r="D30" s="102">
        <v>196036.56</v>
      </c>
    </row>
    <row r="31" spans="1:4" ht="15" customHeight="1" x14ac:dyDescent="0.25">
      <c r="A31" s="52" t="s">
        <v>29</v>
      </c>
      <c r="B31" s="102">
        <v>319357.75</v>
      </c>
      <c r="C31" s="102">
        <v>319357.75</v>
      </c>
      <c r="D31" s="102">
        <v>319357.75</v>
      </c>
    </row>
    <row r="32" spans="1:4" ht="15" customHeight="1" x14ac:dyDescent="0.25">
      <c r="A32" s="52" t="s">
        <v>30</v>
      </c>
      <c r="B32" s="102">
        <v>217163.27</v>
      </c>
      <c r="C32" s="102">
        <v>255486.19999999998</v>
      </c>
      <c r="D32" s="102">
        <v>306583.44</v>
      </c>
    </row>
    <row r="33" spans="1:4" ht="15" customHeight="1" x14ac:dyDescent="0.25">
      <c r="A33" s="52" t="s">
        <v>31</v>
      </c>
      <c r="B33" s="102">
        <v>255486.19999999998</v>
      </c>
      <c r="C33" s="102">
        <v>255486.19999999998</v>
      </c>
      <c r="D33" s="102">
        <v>0</v>
      </c>
    </row>
    <row r="34" spans="1:4" ht="15" customHeight="1" x14ac:dyDescent="0.25">
      <c r="A34" s="52" t="s">
        <v>32</v>
      </c>
      <c r="B34" s="102">
        <v>255486.19999999998</v>
      </c>
      <c r="C34" s="102">
        <v>255486.19999999998</v>
      </c>
      <c r="D34" s="102">
        <v>255486.19999999998</v>
      </c>
    </row>
    <row r="35" spans="1:4" ht="15" customHeight="1" x14ac:dyDescent="0.25">
      <c r="A35" s="52" t="s">
        <v>33</v>
      </c>
      <c r="B35" s="102">
        <v>383229.3</v>
      </c>
      <c r="C35" s="102">
        <v>383229.3</v>
      </c>
      <c r="D35" s="102">
        <v>383229.3</v>
      </c>
    </row>
    <row r="36" spans="1:4" ht="15" customHeight="1" x14ac:dyDescent="0.25">
      <c r="A36" s="52" t="s">
        <v>34</v>
      </c>
      <c r="B36" s="102">
        <v>447100.85</v>
      </c>
      <c r="C36" s="102">
        <v>447100.85</v>
      </c>
      <c r="D36" s="102">
        <v>447100.85</v>
      </c>
    </row>
    <row r="37" spans="1:4" ht="19.5" customHeight="1" x14ac:dyDescent="0.25">
      <c r="A37" s="38" t="s">
        <v>159</v>
      </c>
      <c r="B37" s="33">
        <f>SUM(B6:B36)</f>
        <v>42126487.230000012</v>
      </c>
      <c r="C37" s="33">
        <f>SUM(C6:C36)</f>
        <v>41841276.210000001</v>
      </c>
      <c r="D37" s="33">
        <f>SUM(D6:D36)</f>
        <v>41807129.479999997</v>
      </c>
    </row>
    <row r="39" spans="1:4" ht="15.75" x14ac:dyDescent="0.25">
      <c r="B39" s="40"/>
      <c r="C39" s="40"/>
      <c r="D3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rgb="FFFFC000"/>
    <pageSetUpPr fitToPage="1"/>
  </sheetPr>
  <dimension ref="A1:D38"/>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7.5" customHeight="1" x14ac:dyDescent="0.25">
      <c r="A1" s="1" t="s">
        <v>0</v>
      </c>
      <c r="B1" s="110"/>
      <c r="C1" s="110"/>
      <c r="D1" s="110"/>
    </row>
    <row r="2" spans="1:4" ht="23.25" customHeight="1" x14ac:dyDescent="0.25">
      <c r="A2" s="1" t="s">
        <v>0</v>
      </c>
      <c r="B2" s="1"/>
      <c r="C2" s="3"/>
      <c r="D2" s="4" t="s">
        <v>41</v>
      </c>
    </row>
    <row r="3" spans="1:4" ht="62.45" customHeight="1" x14ac:dyDescent="0.25">
      <c r="A3" s="112" t="s">
        <v>110</v>
      </c>
      <c r="B3" s="112"/>
      <c r="C3" s="112"/>
      <c r="D3" s="112"/>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49">
        <v>46800</v>
      </c>
      <c r="C6" s="49">
        <v>46800</v>
      </c>
      <c r="D6" s="49">
        <v>46800</v>
      </c>
    </row>
    <row r="7" spans="1:4" ht="15" customHeight="1" x14ac:dyDescent="0.25">
      <c r="A7" s="52" t="s">
        <v>5</v>
      </c>
      <c r="B7" s="49">
        <v>3600</v>
      </c>
      <c r="C7" s="49">
        <v>3600</v>
      </c>
      <c r="D7" s="49">
        <v>3600</v>
      </c>
    </row>
    <row r="8" spans="1:4" ht="15" customHeight="1" x14ac:dyDescent="0.25">
      <c r="A8" s="52" t="s">
        <v>6</v>
      </c>
      <c r="B8" s="49">
        <v>151200</v>
      </c>
      <c r="C8" s="49">
        <v>151200</v>
      </c>
      <c r="D8" s="49">
        <v>151200</v>
      </c>
    </row>
    <row r="9" spans="1:4" ht="15" customHeight="1" x14ac:dyDescent="0.25">
      <c r="A9" s="52" t="s">
        <v>9</v>
      </c>
      <c r="B9" s="49">
        <v>147600</v>
      </c>
      <c r="C9" s="49">
        <v>147600</v>
      </c>
      <c r="D9" s="49">
        <v>147600</v>
      </c>
    </row>
    <row r="10" spans="1:4" ht="15" customHeight="1" x14ac:dyDescent="0.25">
      <c r="A10" s="52" t="s">
        <v>10</v>
      </c>
      <c r="B10" s="49">
        <v>273600</v>
      </c>
      <c r="C10" s="49">
        <v>277200</v>
      </c>
      <c r="D10" s="49">
        <v>277200</v>
      </c>
    </row>
    <row r="11" spans="1:4" ht="15" customHeight="1" x14ac:dyDescent="0.25">
      <c r="A11" s="52" t="s">
        <v>11</v>
      </c>
      <c r="B11" s="49">
        <v>144000</v>
      </c>
      <c r="C11" s="49">
        <v>144000</v>
      </c>
      <c r="D11" s="49">
        <v>144000</v>
      </c>
    </row>
    <row r="12" spans="1:4" s="48" customFormat="1" ht="31.5" x14ac:dyDescent="0.25">
      <c r="A12" s="52" t="s">
        <v>184</v>
      </c>
      <c r="B12" s="49">
        <v>18000</v>
      </c>
      <c r="C12" s="49">
        <v>18000</v>
      </c>
      <c r="D12" s="49">
        <v>18000</v>
      </c>
    </row>
    <row r="13" spans="1:4" ht="15" customHeight="1" x14ac:dyDescent="0.25">
      <c r="A13" s="52" t="s">
        <v>12</v>
      </c>
      <c r="B13" s="49">
        <v>90000</v>
      </c>
      <c r="C13" s="49">
        <v>90000</v>
      </c>
      <c r="D13" s="49">
        <v>90000</v>
      </c>
    </row>
    <row r="14" spans="1:4" ht="15" customHeight="1" x14ac:dyDescent="0.25">
      <c r="A14" s="52" t="s">
        <v>13</v>
      </c>
      <c r="B14" s="49">
        <v>151200</v>
      </c>
      <c r="C14" s="49">
        <v>151200</v>
      </c>
      <c r="D14" s="49">
        <v>151200</v>
      </c>
    </row>
    <row r="15" spans="1:4" ht="15" customHeight="1" x14ac:dyDescent="0.25">
      <c r="A15" s="52" t="s">
        <v>14</v>
      </c>
      <c r="B15" s="49">
        <v>194400</v>
      </c>
      <c r="C15" s="49">
        <v>194400</v>
      </c>
      <c r="D15" s="49">
        <v>194400</v>
      </c>
    </row>
    <row r="16" spans="1:4" ht="15" customHeight="1" x14ac:dyDescent="0.25">
      <c r="A16" s="52" t="s">
        <v>15</v>
      </c>
      <c r="B16" s="50">
        <v>72000</v>
      </c>
      <c r="C16" s="50">
        <v>72000</v>
      </c>
      <c r="D16" s="50">
        <v>72000</v>
      </c>
    </row>
    <row r="17" spans="1:4" ht="15" customHeight="1" x14ac:dyDescent="0.25">
      <c r="A17" s="52" t="s">
        <v>16</v>
      </c>
      <c r="B17" s="49">
        <v>75600</v>
      </c>
      <c r="C17" s="49">
        <v>75600</v>
      </c>
      <c r="D17" s="49">
        <v>75600</v>
      </c>
    </row>
    <row r="18" spans="1:4" ht="15" customHeight="1" x14ac:dyDescent="0.25">
      <c r="A18" s="52" t="s">
        <v>17</v>
      </c>
      <c r="B18" s="49">
        <v>10800</v>
      </c>
      <c r="C18" s="49">
        <v>10800</v>
      </c>
      <c r="D18" s="49">
        <v>10800</v>
      </c>
    </row>
    <row r="19" spans="1:4" ht="15" customHeight="1" x14ac:dyDescent="0.25">
      <c r="A19" s="52" t="s">
        <v>18</v>
      </c>
      <c r="B19" s="49">
        <v>72000</v>
      </c>
      <c r="C19" s="49">
        <v>72000</v>
      </c>
      <c r="D19" s="49">
        <v>72000</v>
      </c>
    </row>
    <row r="20" spans="1:4" ht="15" customHeight="1" x14ac:dyDescent="0.25">
      <c r="A20" s="52" t="s">
        <v>19</v>
      </c>
      <c r="B20" s="49">
        <v>122400</v>
      </c>
      <c r="C20" s="49">
        <v>122400</v>
      </c>
      <c r="D20" s="49">
        <v>122400</v>
      </c>
    </row>
    <row r="21" spans="1:4" ht="15" customHeight="1" x14ac:dyDescent="0.25">
      <c r="A21" s="52" t="s">
        <v>20</v>
      </c>
      <c r="B21" s="49">
        <v>266400</v>
      </c>
      <c r="C21" s="49">
        <v>266400</v>
      </c>
      <c r="D21" s="49">
        <v>266400</v>
      </c>
    </row>
    <row r="22" spans="1:4" ht="15" customHeight="1" x14ac:dyDescent="0.25">
      <c r="A22" s="52" t="s">
        <v>21</v>
      </c>
      <c r="B22" s="49">
        <v>43200</v>
      </c>
      <c r="C22" s="49">
        <v>43200</v>
      </c>
      <c r="D22" s="49">
        <v>43200</v>
      </c>
    </row>
    <row r="23" spans="1:4" ht="15" customHeight="1" x14ac:dyDescent="0.25">
      <c r="A23" s="52" t="s">
        <v>22</v>
      </c>
      <c r="B23" s="49">
        <v>115200</v>
      </c>
      <c r="C23" s="49">
        <v>126000</v>
      </c>
      <c r="D23" s="49">
        <v>126000</v>
      </c>
    </row>
    <row r="24" spans="1:4" ht="15" customHeight="1" x14ac:dyDescent="0.25">
      <c r="A24" s="52" t="s">
        <v>23</v>
      </c>
      <c r="B24" s="49">
        <v>129600</v>
      </c>
      <c r="C24" s="49">
        <v>129600</v>
      </c>
      <c r="D24" s="49">
        <v>129600</v>
      </c>
    </row>
    <row r="25" spans="1:4" ht="15" customHeight="1" x14ac:dyDescent="0.25">
      <c r="A25" s="52" t="s">
        <v>24</v>
      </c>
      <c r="B25" s="49">
        <v>90000</v>
      </c>
      <c r="C25" s="49">
        <v>90000</v>
      </c>
      <c r="D25" s="49">
        <v>90000</v>
      </c>
    </row>
    <row r="26" spans="1:4" ht="15" customHeight="1" x14ac:dyDescent="0.25">
      <c r="A26" s="52" t="s">
        <v>25</v>
      </c>
      <c r="B26" s="49">
        <v>194400</v>
      </c>
      <c r="C26" s="49">
        <v>194400</v>
      </c>
      <c r="D26" s="49">
        <v>194400</v>
      </c>
    </row>
    <row r="27" spans="1:4" ht="15" customHeight="1" x14ac:dyDescent="0.25">
      <c r="A27" s="52" t="s">
        <v>26</v>
      </c>
      <c r="B27" s="49">
        <v>172800</v>
      </c>
      <c r="C27" s="49">
        <v>172800</v>
      </c>
      <c r="D27" s="49">
        <v>172800</v>
      </c>
    </row>
    <row r="28" spans="1:4" ht="15" customHeight="1" x14ac:dyDescent="0.25">
      <c r="A28" s="52" t="s">
        <v>27</v>
      </c>
      <c r="B28" s="49">
        <v>118800</v>
      </c>
      <c r="C28" s="49">
        <v>118800</v>
      </c>
      <c r="D28" s="49">
        <v>118800</v>
      </c>
    </row>
    <row r="29" spans="1:4" ht="15" customHeight="1" x14ac:dyDescent="0.25">
      <c r="A29" s="52" t="s">
        <v>28</v>
      </c>
      <c r="B29" s="49">
        <v>61200</v>
      </c>
      <c r="C29" s="49">
        <v>61200</v>
      </c>
      <c r="D29" s="49">
        <v>61200</v>
      </c>
    </row>
    <row r="30" spans="1:4" ht="15" customHeight="1" x14ac:dyDescent="0.25">
      <c r="A30" s="52" t="s">
        <v>29</v>
      </c>
      <c r="B30" s="49">
        <v>39600</v>
      </c>
      <c r="C30" s="49">
        <v>39600</v>
      </c>
      <c r="D30" s="49">
        <v>39600</v>
      </c>
    </row>
    <row r="31" spans="1:4" ht="15" customHeight="1" x14ac:dyDescent="0.25">
      <c r="A31" s="52" t="s">
        <v>96</v>
      </c>
      <c r="B31" s="49">
        <v>72000</v>
      </c>
      <c r="C31" s="49">
        <v>72000</v>
      </c>
      <c r="D31" s="49">
        <v>72000</v>
      </c>
    </row>
    <row r="32" spans="1:4" ht="15" customHeight="1" x14ac:dyDescent="0.25">
      <c r="A32" s="52" t="s">
        <v>31</v>
      </c>
      <c r="B32" s="49">
        <v>136800</v>
      </c>
      <c r="C32" s="49">
        <v>136800</v>
      </c>
      <c r="D32" s="49">
        <v>136800</v>
      </c>
    </row>
    <row r="33" spans="1:4" ht="15" customHeight="1" x14ac:dyDescent="0.25">
      <c r="A33" s="52" t="s">
        <v>32</v>
      </c>
      <c r="B33" s="49">
        <v>18000</v>
      </c>
      <c r="C33" s="49">
        <v>18000</v>
      </c>
      <c r="D33" s="49">
        <v>18000</v>
      </c>
    </row>
    <row r="34" spans="1:4" ht="15" customHeight="1" x14ac:dyDescent="0.25">
      <c r="A34" s="52" t="s">
        <v>33</v>
      </c>
      <c r="B34" s="49">
        <v>39600</v>
      </c>
      <c r="C34" s="49">
        <v>39600</v>
      </c>
      <c r="D34" s="49">
        <v>39600</v>
      </c>
    </row>
    <row r="35" spans="1:4" ht="15" customHeight="1" x14ac:dyDescent="0.25">
      <c r="A35" s="52" t="s">
        <v>34</v>
      </c>
      <c r="B35" s="49">
        <v>90000</v>
      </c>
      <c r="C35" s="49">
        <v>90000</v>
      </c>
      <c r="D35" s="49">
        <v>90000</v>
      </c>
    </row>
    <row r="36" spans="1:4" ht="19.5" customHeight="1" x14ac:dyDescent="0.25">
      <c r="A36" s="38" t="s">
        <v>159</v>
      </c>
      <c r="B36" s="33">
        <f>SUM(B6:B35)</f>
        <v>3160800</v>
      </c>
      <c r="C36" s="33">
        <f>SUM(C6:C35)</f>
        <v>3175200</v>
      </c>
      <c r="D36" s="33">
        <f>SUM(D6:D35)</f>
        <v>3175200</v>
      </c>
    </row>
    <row r="38" spans="1:4" ht="15.75" x14ac:dyDescent="0.25">
      <c r="B38" s="88"/>
      <c r="C38" s="88"/>
      <c r="D38" s="8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rgb="FFFFC000"/>
    <pageSetUpPr fitToPage="1"/>
  </sheetPr>
  <dimension ref="A1:D42"/>
  <sheetViews>
    <sheetView view="pageBreakPreview" zoomScale="110" zoomScaleNormal="100" zoomScaleSheetLayoutView="110"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21" style="2" customWidth="1"/>
    <col min="5" max="16384" width="9.140625" style="2"/>
  </cols>
  <sheetData>
    <row r="1" spans="1:4" ht="43.5" customHeight="1" x14ac:dyDescent="0.25">
      <c r="A1" s="1" t="s">
        <v>0</v>
      </c>
      <c r="B1" s="110"/>
      <c r="C1" s="110"/>
      <c r="D1" s="110"/>
    </row>
    <row r="2" spans="1:4" ht="23.25" customHeight="1" x14ac:dyDescent="0.25">
      <c r="A2" s="1" t="s">
        <v>0</v>
      </c>
      <c r="B2" s="1"/>
      <c r="C2" s="3"/>
      <c r="D2" s="4" t="s">
        <v>42</v>
      </c>
    </row>
    <row r="3" spans="1:4" ht="34.15" customHeight="1" x14ac:dyDescent="0.25">
      <c r="A3" s="113" t="s">
        <v>266</v>
      </c>
      <c r="B3" s="113"/>
      <c r="C3" s="113"/>
      <c r="D3" s="113"/>
    </row>
    <row r="4" spans="1:4" ht="20.25" customHeight="1" x14ac:dyDescent="0.25">
      <c r="A4" s="1" t="s">
        <v>0</v>
      </c>
      <c r="B4" s="1"/>
      <c r="C4" s="8"/>
      <c r="D4" s="8" t="s">
        <v>1</v>
      </c>
    </row>
    <row r="5" spans="1:4" ht="48.75" customHeight="1" x14ac:dyDescent="0.25">
      <c r="A5" s="103" t="s">
        <v>2</v>
      </c>
      <c r="B5" s="103" t="s">
        <v>3</v>
      </c>
      <c r="C5" s="103" t="s">
        <v>142</v>
      </c>
      <c r="D5" s="103" t="s">
        <v>163</v>
      </c>
    </row>
    <row r="6" spans="1:4" ht="15" customHeight="1" x14ac:dyDescent="0.25">
      <c r="A6" s="104" t="s">
        <v>4</v>
      </c>
      <c r="B6" s="105">
        <v>4428055081</v>
      </c>
      <c r="C6" s="105">
        <v>4428055081</v>
      </c>
      <c r="D6" s="105">
        <v>4428055081</v>
      </c>
    </row>
    <row r="7" spans="1:4" ht="15" customHeight="1" x14ac:dyDescent="0.25">
      <c r="A7" s="104" t="s">
        <v>5</v>
      </c>
      <c r="B7" s="105">
        <v>606475262</v>
      </c>
      <c r="C7" s="105">
        <v>606475262</v>
      </c>
      <c r="D7" s="105">
        <v>606475262</v>
      </c>
    </row>
    <row r="8" spans="1:4" ht="15" customHeight="1" x14ac:dyDescent="0.25">
      <c r="A8" s="104" t="s">
        <v>6</v>
      </c>
      <c r="B8" s="105">
        <v>503208931</v>
      </c>
      <c r="C8" s="105">
        <v>503208931</v>
      </c>
      <c r="D8" s="105">
        <v>503208931</v>
      </c>
    </row>
    <row r="9" spans="1:4" ht="15" customHeight="1" x14ac:dyDescent="0.25">
      <c r="A9" s="104" t="s">
        <v>7</v>
      </c>
      <c r="B9" s="105">
        <v>153514800</v>
      </c>
      <c r="C9" s="105">
        <v>153514800</v>
      </c>
      <c r="D9" s="105">
        <v>153514800</v>
      </c>
    </row>
    <row r="10" spans="1:4" ht="15" customHeight="1" x14ac:dyDescent="0.25">
      <c r="A10" s="104" t="s">
        <v>8</v>
      </c>
      <c r="B10" s="105">
        <v>133234329</v>
      </c>
      <c r="C10" s="105">
        <v>133234329</v>
      </c>
      <c r="D10" s="105">
        <v>133234329</v>
      </c>
    </row>
    <row r="11" spans="1:4" ht="15" customHeight="1" x14ac:dyDescent="0.25">
      <c r="A11" s="104" t="s">
        <v>9</v>
      </c>
      <c r="B11" s="105">
        <v>183914209</v>
      </c>
      <c r="C11" s="105">
        <v>183914209</v>
      </c>
      <c r="D11" s="105">
        <v>183914209</v>
      </c>
    </row>
    <row r="12" spans="1:4" ht="15" customHeight="1" x14ac:dyDescent="0.25">
      <c r="A12" s="104" t="s">
        <v>10</v>
      </c>
      <c r="B12" s="105">
        <v>939656830</v>
      </c>
      <c r="C12" s="105">
        <v>939656830</v>
      </c>
      <c r="D12" s="105">
        <v>939656830</v>
      </c>
    </row>
    <row r="13" spans="1:4" ht="15" customHeight="1" x14ac:dyDescent="0.25">
      <c r="A13" s="104" t="s">
        <v>11</v>
      </c>
      <c r="B13" s="105">
        <v>198851397</v>
      </c>
      <c r="C13" s="105">
        <v>198851397</v>
      </c>
      <c r="D13" s="105">
        <v>198851397</v>
      </c>
    </row>
    <row r="14" spans="1:4" ht="15" customHeight="1" x14ac:dyDescent="0.25">
      <c r="A14" s="104" t="s">
        <v>12</v>
      </c>
      <c r="B14" s="105">
        <v>119480035</v>
      </c>
      <c r="C14" s="105">
        <v>119480035</v>
      </c>
      <c r="D14" s="105">
        <v>119480035</v>
      </c>
    </row>
    <row r="15" spans="1:4" ht="15" customHeight="1" x14ac:dyDescent="0.25">
      <c r="A15" s="104" t="s">
        <v>13</v>
      </c>
      <c r="B15" s="105">
        <v>189190484</v>
      </c>
      <c r="C15" s="105">
        <v>189190484</v>
      </c>
      <c r="D15" s="105">
        <v>189190484</v>
      </c>
    </row>
    <row r="16" spans="1:4" ht="15" customHeight="1" x14ac:dyDescent="0.25">
      <c r="A16" s="104" t="s">
        <v>14</v>
      </c>
      <c r="B16" s="105">
        <v>548244598</v>
      </c>
      <c r="C16" s="105">
        <v>548244598</v>
      </c>
      <c r="D16" s="105">
        <v>548244598</v>
      </c>
    </row>
    <row r="17" spans="1:4" ht="15" customHeight="1" x14ac:dyDescent="0.25">
      <c r="A17" s="104" t="s">
        <v>15</v>
      </c>
      <c r="B17" s="105">
        <v>83950253</v>
      </c>
      <c r="C17" s="105">
        <v>83950253</v>
      </c>
      <c r="D17" s="105">
        <v>83950253</v>
      </c>
    </row>
    <row r="18" spans="1:4" ht="15" customHeight="1" x14ac:dyDescent="0.25">
      <c r="A18" s="104" t="s">
        <v>16</v>
      </c>
      <c r="B18" s="105">
        <v>301094034</v>
      </c>
      <c r="C18" s="105">
        <v>301094034</v>
      </c>
      <c r="D18" s="105">
        <v>301094034</v>
      </c>
    </row>
    <row r="19" spans="1:4" ht="15" customHeight="1" x14ac:dyDescent="0.25">
      <c r="A19" s="104" t="s">
        <v>17</v>
      </c>
      <c r="B19" s="105">
        <v>122022848</v>
      </c>
      <c r="C19" s="105">
        <v>122022848</v>
      </c>
      <c r="D19" s="105">
        <v>122022848</v>
      </c>
    </row>
    <row r="20" spans="1:4" ht="15" customHeight="1" x14ac:dyDescent="0.25">
      <c r="A20" s="104" t="s">
        <v>18</v>
      </c>
      <c r="B20" s="105">
        <v>286913477</v>
      </c>
      <c r="C20" s="105">
        <v>286913477</v>
      </c>
      <c r="D20" s="105">
        <v>286913477</v>
      </c>
    </row>
    <row r="21" spans="1:4" ht="15" customHeight="1" x14ac:dyDescent="0.25">
      <c r="A21" s="104" t="s">
        <v>19</v>
      </c>
      <c r="B21" s="105">
        <v>128642792</v>
      </c>
      <c r="C21" s="105">
        <v>128642792</v>
      </c>
      <c r="D21" s="105">
        <v>128642792</v>
      </c>
    </row>
    <row r="22" spans="1:4" ht="15" customHeight="1" x14ac:dyDescent="0.25">
      <c r="A22" s="104" t="s">
        <v>20</v>
      </c>
      <c r="B22" s="105">
        <v>277098884</v>
      </c>
      <c r="C22" s="105">
        <v>277098884</v>
      </c>
      <c r="D22" s="105">
        <v>277098884</v>
      </c>
    </row>
    <row r="23" spans="1:4" ht="15" customHeight="1" x14ac:dyDescent="0.25">
      <c r="A23" s="104" t="s">
        <v>21</v>
      </c>
      <c r="B23" s="105">
        <v>217406817</v>
      </c>
      <c r="C23" s="105">
        <v>217406817</v>
      </c>
      <c r="D23" s="105">
        <v>217406817</v>
      </c>
    </row>
    <row r="24" spans="1:4" ht="15" customHeight="1" x14ac:dyDescent="0.25">
      <c r="A24" s="104" t="s">
        <v>22</v>
      </c>
      <c r="B24" s="105">
        <v>143704707</v>
      </c>
      <c r="C24" s="105">
        <v>143704707</v>
      </c>
      <c r="D24" s="105">
        <v>143704707</v>
      </c>
    </row>
    <row r="25" spans="1:4" ht="15" customHeight="1" x14ac:dyDescent="0.25">
      <c r="A25" s="104" t="s">
        <v>23</v>
      </c>
      <c r="B25" s="105">
        <v>111987526</v>
      </c>
      <c r="C25" s="105">
        <v>111987526</v>
      </c>
      <c r="D25" s="105">
        <v>111987526</v>
      </c>
    </row>
    <row r="26" spans="1:4" ht="15" customHeight="1" x14ac:dyDescent="0.25">
      <c r="A26" s="104" t="s">
        <v>24</v>
      </c>
      <c r="B26" s="105">
        <v>146024134</v>
      </c>
      <c r="C26" s="105">
        <v>146024134</v>
      </c>
      <c r="D26" s="105">
        <v>146024134</v>
      </c>
    </row>
    <row r="27" spans="1:4" ht="15" customHeight="1" x14ac:dyDescent="0.25">
      <c r="A27" s="104" t="s">
        <v>25</v>
      </c>
      <c r="B27" s="105">
        <v>246473182</v>
      </c>
      <c r="C27" s="105">
        <v>246473182</v>
      </c>
      <c r="D27" s="105">
        <v>246473182</v>
      </c>
    </row>
    <row r="28" spans="1:4" ht="15" customHeight="1" x14ac:dyDescent="0.25">
      <c r="A28" s="104" t="s">
        <v>26</v>
      </c>
      <c r="B28" s="105">
        <v>290297800</v>
      </c>
      <c r="C28" s="105">
        <v>290297800</v>
      </c>
      <c r="D28" s="105">
        <v>290297800</v>
      </c>
    </row>
    <row r="29" spans="1:4" ht="15" customHeight="1" x14ac:dyDescent="0.25">
      <c r="A29" s="104" t="s">
        <v>27</v>
      </c>
      <c r="B29" s="105">
        <v>370560175</v>
      </c>
      <c r="C29" s="105">
        <v>370560175</v>
      </c>
      <c r="D29" s="105">
        <v>370560175</v>
      </c>
    </row>
    <row r="30" spans="1:4" ht="15" customHeight="1" x14ac:dyDescent="0.25">
      <c r="A30" s="104" t="s">
        <v>28</v>
      </c>
      <c r="B30" s="105">
        <v>77579624</v>
      </c>
      <c r="C30" s="105">
        <v>77579624</v>
      </c>
      <c r="D30" s="105">
        <v>77579624</v>
      </c>
    </row>
    <row r="31" spans="1:4" ht="15" customHeight="1" x14ac:dyDescent="0.25">
      <c r="A31" s="104" t="s">
        <v>29</v>
      </c>
      <c r="B31" s="105">
        <v>163172298</v>
      </c>
      <c r="C31" s="105">
        <v>163172298</v>
      </c>
      <c r="D31" s="105">
        <v>163172298</v>
      </c>
    </row>
    <row r="32" spans="1:4" ht="15" customHeight="1" x14ac:dyDescent="0.25">
      <c r="A32" s="104" t="s">
        <v>30</v>
      </c>
      <c r="B32" s="105">
        <v>344528714</v>
      </c>
      <c r="C32" s="105">
        <v>344528714</v>
      </c>
      <c r="D32" s="105">
        <v>344528714</v>
      </c>
    </row>
    <row r="33" spans="1:4" ht="15" customHeight="1" x14ac:dyDescent="0.25">
      <c r="A33" s="104" t="s">
        <v>31</v>
      </c>
      <c r="B33" s="105">
        <v>123393101</v>
      </c>
      <c r="C33" s="105">
        <v>123393101</v>
      </c>
      <c r="D33" s="105">
        <v>123393101</v>
      </c>
    </row>
    <row r="34" spans="1:4" ht="15" customHeight="1" x14ac:dyDescent="0.25">
      <c r="A34" s="104" t="s">
        <v>32</v>
      </c>
      <c r="B34" s="105">
        <v>204011688</v>
      </c>
      <c r="C34" s="105">
        <v>204011688</v>
      </c>
      <c r="D34" s="105">
        <v>204011688</v>
      </c>
    </row>
    <row r="35" spans="1:4" ht="15" customHeight="1" x14ac:dyDescent="0.25">
      <c r="A35" s="104" t="s">
        <v>33</v>
      </c>
      <c r="B35" s="105">
        <v>252133507</v>
      </c>
      <c r="C35" s="105">
        <v>252133507</v>
      </c>
      <c r="D35" s="105">
        <v>252133507</v>
      </c>
    </row>
    <row r="36" spans="1:4" ht="15" customHeight="1" x14ac:dyDescent="0.25">
      <c r="A36" s="104" t="s">
        <v>34</v>
      </c>
      <c r="B36" s="105">
        <v>346252217</v>
      </c>
      <c r="C36" s="105">
        <v>346252217</v>
      </c>
      <c r="D36" s="105">
        <v>346252217</v>
      </c>
    </row>
    <row r="37" spans="1:4" ht="15" customHeight="1" x14ac:dyDescent="0.25">
      <c r="A37" s="104" t="s">
        <v>35</v>
      </c>
      <c r="B37" s="105">
        <v>599360630</v>
      </c>
      <c r="C37" s="105">
        <v>599360630</v>
      </c>
      <c r="D37" s="105">
        <v>599360630</v>
      </c>
    </row>
    <row r="38" spans="1:4" ht="19.5" customHeight="1" x14ac:dyDescent="0.25">
      <c r="A38" s="38" t="s">
        <v>159</v>
      </c>
      <c r="B38" s="33">
        <f>SUM(B6:B37)</f>
        <v>12840434364</v>
      </c>
      <c r="C38" s="33">
        <f>SUM(C6:C37)</f>
        <v>12840434364</v>
      </c>
      <c r="D38" s="33">
        <f>SUM(D6:D37)</f>
        <v>12840434364</v>
      </c>
    </row>
    <row r="39" spans="1:4" x14ac:dyDescent="0.25">
      <c r="B39" s="31"/>
    </row>
    <row r="40" spans="1:4" ht="15.75" x14ac:dyDescent="0.25">
      <c r="B40" s="40"/>
      <c r="C40" s="40"/>
      <c r="D40" s="40"/>
    </row>
    <row r="41" spans="1:4" x14ac:dyDescent="0.25">
      <c r="B41" s="9"/>
      <c r="C41" s="9"/>
      <c r="D41" s="9"/>
    </row>
    <row r="42" spans="1:4" x14ac:dyDescent="0.25">
      <c r="D42" s="26"/>
    </row>
  </sheetData>
  <mergeCells count="2">
    <mergeCell ref="B1:D1"/>
    <mergeCell ref="A3:D3"/>
  </mergeCells>
  <pageMargins left="0.7" right="0.7" top="0.75" bottom="0.75" header="0.3" footer="0.3"/>
  <pageSetup paperSize="9" scale="79" fitToHeight="0" orientation="portrait" r:id="rId1"/>
  <headerFooter>
    <oddHeader>&amp;C&amp;P</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rgb="FFFFC000"/>
    <pageSetUpPr fitToPage="1"/>
  </sheetPr>
  <dimension ref="A1:D39"/>
  <sheetViews>
    <sheetView view="pageBreakPreview" zoomScale="115" zoomScaleNormal="100" zoomScaleSheetLayoutView="115" workbookViewId="0">
      <selection activeCell="M15" sqref="M15"/>
    </sheetView>
  </sheetViews>
  <sheetFormatPr defaultColWidth="9.140625" defaultRowHeight="15" x14ac:dyDescent="0.25"/>
  <cols>
    <col min="1" max="1" width="47.7109375" style="2" customWidth="1"/>
    <col min="2" max="2" width="19.85546875" style="2" customWidth="1"/>
    <col min="3" max="3" width="19.28515625" style="2" customWidth="1"/>
    <col min="4" max="4" width="17.42578125" style="2" customWidth="1"/>
    <col min="5" max="16384" width="9.140625" style="2"/>
  </cols>
  <sheetData>
    <row r="1" spans="1:4" ht="43.5" customHeight="1" x14ac:dyDescent="0.25">
      <c r="A1" s="1" t="s">
        <v>0</v>
      </c>
      <c r="B1" s="110"/>
      <c r="C1" s="110"/>
      <c r="D1" s="110"/>
    </row>
    <row r="2" spans="1:4" ht="23.25" customHeight="1" x14ac:dyDescent="0.25">
      <c r="A2" s="1" t="s">
        <v>0</v>
      </c>
      <c r="B2" s="1"/>
      <c r="C2" s="3"/>
      <c r="D2" s="4" t="s">
        <v>43</v>
      </c>
    </row>
    <row r="3" spans="1:4" ht="63.6" customHeight="1" x14ac:dyDescent="0.25">
      <c r="A3" s="113" t="s">
        <v>255</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90014803</v>
      </c>
      <c r="C6" s="65">
        <v>90014803</v>
      </c>
      <c r="D6" s="65">
        <v>90014803</v>
      </c>
    </row>
    <row r="7" spans="1:4" ht="15" customHeight="1" x14ac:dyDescent="0.25">
      <c r="A7" s="52" t="s">
        <v>5</v>
      </c>
      <c r="B7" s="65">
        <v>7281530</v>
      </c>
      <c r="C7" s="65">
        <v>7281530</v>
      </c>
      <c r="D7" s="65">
        <v>7281530</v>
      </c>
    </row>
    <row r="8" spans="1:4" ht="15" customHeight="1" x14ac:dyDescent="0.25">
      <c r="A8" s="52" t="s">
        <v>6</v>
      </c>
      <c r="B8" s="65">
        <v>5347749</v>
      </c>
      <c r="C8" s="65">
        <v>5347749</v>
      </c>
      <c r="D8" s="65">
        <v>5347749</v>
      </c>
    </row>
    <row r="9" spans="1:4" ht="15" customHeight="1" x14ac:dyDescent="0.25">
      <c r="A9" s="52" t="s">
        <v>7</v>
      </c>
      <c r="B9" s="65">
        <v>2481696</v>
      </c>
      <c r="C9" s="65">
        <v>2481696</v>
      </c>
      <c r="D9" s="65">
        <v>2481696</v>
      </c>
    </row>
    <row r="10" spans="1:4" ht="15" customHeight="1" x14ac:dyDescent="0.25">
      <c r="A10" s="52" t="s">
        <v>8</v>
      </c>
      <c r="B10" s="65">
        <v>1557609</v>
      </c>
      <c r="C10" s="65">
        <v>1557609</v>
      </c>
      <c r="D10" s="65">
        <v>1557609</v>
      </c>
    </row>
    <row r="11" spans="1:4" ht="15" customHeight="1" x14ac:dyDescent="0.25">
      <c r="A11" s="52" t="s">
        <v>9</v>
      </c>
      <c r="B11" s="65">
        <v>1180348</v>
      </c>
      <c r="C11" s="65">
        <v>1180348</v>
      </c>
      <c r="D11" s="65">
        <v>1180348</v>
      </c>
    </row>
    <row r="12" spans="1:4" ht="15" customHeight="1" x14ac:dyDescent="0.25">
      <c r="A12" s="52" t="s">
        <v>10</v>
      </c>
      <c r="B12" s="65">
        <v>6120468</v>
      </c>
      <c r="C12" s="65">
        <v>6120468</v>
      </c>
      <c r="D12" s="65">
        <v>6120468</v>
      </c>
    </row>
    <row r="13" spans="1:4" ht="15" customHeight="1" x14ac:dyDescent="0.25">
      <c r="A13" s="52" t="s">
        <v>11</v>
      </c>
      <c r="B13" s="65">
        <v>1792311</v>
      </c>
      <c r="C13" s="65">
        <v>1792311</v>
      </c>
      <c r="D13" s="65">
        <v>1792311</v>
      </c>
    </row>
    <row r="14" spans="1:4" ht="15" customHeight="1" x14ac:dyDescent="0.25">
      <c r="A14" s="52" t="s">
        <v>12</v>
      </c>
      <c r="B14" s="50">
        <v>586212</v>
      </c>
      <c r="C14" s="50">
        <v>586212</v>
      </c>
      <c r="D14" s="50">
        <v>586212</v>
      </c>
    </row>
    <row r="15" spans="1:4" ht="15" customHeight="1" x14ac:dyDescent="0.25">
      <c r="A15" s="52" t="s">
        <v>13</v>
      </c>
      <c r="B15" s="65">
        <v>1436151</v>
      </c>
      <c r="C15" s="65">
        <v>1436151</v>
      </c>
      <c r="D15" s="65">
        <v>1436151</v>
      </c>
    </row>
    <row r="16" spans="1:4" ht="15" customHeight="1" x14ac:dyDescent="0.25">
      <c r="A16" s="52" t="s">
        <v>14</v>
      </c>
      <c r="B16" s="65">
        <v>9210855</v>
      </c>
      <c r="C16" s="65">
        <v>9210855</v>
      </c>
      <c r="D16" s="65">
        <v>9210855</v>
      </c>
    </row>
    <row r="17" spans="1:4" ht="15" customHeight="1" x14ac:dyDescent="0.25">
      <c r="A17" s="52" t="s">
        <v>15</v>
      </c>
      <c r="B17" s="65">
        <v>555455</v>
      </c>
      <c r="C17" s="65">
        <v>555455</v>
      </c>
      <c r="D17" s="65">
        <v>555455</v>
      </c>
    </row>
    <row r="18" spans="1:4" ht="15" customHeight="1" x14ac:dyDescent="0.25">
      <c r="A18" s="52" t="s">
        <v>16</v>
      </c>
      <c r="B18" s="65">
        <v>3531017</v>
      </c>
      <c r="C18" s="65">
        <v>3531017</v>
      </c>
      <c r="D18" s="65">
        <v>3531017</v>
      </c>
    </row>
    <row r="19" spans="1:4" ht="15" customHeight="1" x14ac:dyDescent="0.25">
      <c r="A19" s="52" t="s">
        <v>17</v>
      </c>
      <c r="B19" s="65">
        <v>1187189</v>
      </c>
      <c r="C19" s="65">
        <v>1187189</v>
      </c>
      <c r="D19" s="65">
        <v>1187189</v>
      </c>
    </row>
    <row r="20" spans="1:4" ht="15" customHeight="1" x14ac:dyDescent="0.25">
      <c r="A20" s="52" t="s">
        <v>18</v>
      </c>
      <c r="B20" s="65">
        <v>2399846</v>
      </c>
      <c r="C20" s="65">
        <v>2399846</v>
      </c>
      <c r="D20" s="65">
        <v>2399846</v>
      </c>
    </row>
    <row r="21" spans="1:4" ht="15" customHeight="1" x14ac:dyDescent="0.25">
      <c r="A21" s="52" t="s">
        <v>19</v>
      </c>
      <c r="B21" s="65">
        <v>932702</v>
      </c>
      <c r="C21" s="65">
        <v>932702</v>
      </c>
      <c r="D21" s="65">
        <v>932702</v>
      </c>
    </row>
    <row r="22" spans="1:4" ht="15" customHeight="1" x14ac:dyDescent="0.25">
      <c r="A22" s="52" t="s">
        <v>20</v>
      </c>
      <c r="B22" s="65">
        <v>2449769</v>
      </c>
      <c r="C22" s="65">
        <v>2449769</v>
      </c>
      <c r="D22" s="65">
        <v>2449769</v>
      </c>
    </row>
    <row r="23" spans="1:4" ht="15" customHeight="1" x14ac:dyDescent="0.25">
      <c r="A23" s="52" t="s">
        <v>21</v>
      </c>
      <c r="B23" s="65">
        <v>1122966</v>
      </c>
      <c r="C23" s="65">
        <v>1122966</v>
      </c>
      <c r="D23" s="65">
        <v>1122966</v>
      </c>
    </row>
    <row r="24" spans="1:4" ht="15" customHeight="1" x14ac:dyDescent="0.25">
      <c r="A24" s="52" t="s">
        <v>22</v>
      </c>
      <c r="B24" s="65">
        <v>798564</v>
      </c>
      <c r="C24" s="65">
        <v>798564</v>
      </c>
      <c r="D24" s="65">
        <v>798564</v>
      </c>
    </row>
    <row r="25" spans="1:4" ht="15" customHeight="1" x14ac:dyDescent="0.25">
      <c r="A25" s="52" t="s">
        <v>23</v>
      </c>
      <c r="B25" s="65">
        <v>603826</v>
      </c>
      <c r="C25" s="65">
        <v>603826</v>
      </c>
      <c r="D25" s="65">
        <v>603826</v>
      </c>
    </row>
    <row r="26" spans="1:4" ht="15" customHeight="1" x14ac:dyDescent="0.25">
      <c r="A26" s="52" t="s">
        <v>24</v>
      </c>
      <c r="B26" s="65">
        <v>861578</v>
      </c>
      <c r="C26" s="65">
        <v>861578</v>
      </c>
      <c r="D26" s="65">
        <v>861578</v>
      </c>
    </row>
    <row r="27" spans="1:4" ht="15" customHeight="1" x14ac:dyDescent="0.25">
      <c r="A27" s="52" t="s">
        <v>25</v>
      </c>
      <c r="B27" s="65">
        <v>1989611</v>
      </c>
      <c r="C27" s="65">
        <v>1989611</v>
      </c>
      <c r="D27" s="65">
        <v>1989611</v>
      </c>
    </row>
    <row r="28" spans="1:4" ht="15" customHeight="1" x14ac:dyDescent="0.25">
      <c r="A28" s="52" t="s">
        <v>26</v>
      </c>
      <c r="B28" s="65">
        <v>2760583</v>
      </c>
      <c r="C28" s="65">
        <v>2760583</v>
      </c>
      <c r="D28" s="65">
        <v>2760583</v>
      </c>
    </row>
    <row r="29" spans="1:4" ht="15" customHeight="1" x14ac:dyDescent="0.25">
      <c r="A29" s="52" t="s">
        <v>27</v>
      </c>
      <c r="B29" s="65">
        <v>3950117</v>
      </c>
      <c r="C29" s="65">
        <v>3950117</v>
      </c>
      <c r="D29" s="65">
        <v>3950117</v>
      </c>
    </row>
    <row r="30" spans="1:4" ht="15" customHeight="1" x14ac:dyDescent="0.25">
      <c r="A30" s="52" t="s">
        <v>28</v>
      </c>
      <c r="B30" s="65">
        <v>436625</v>
      </c>
      <c r="C30" s="65">
        <v>436625</v>
      </c>
      <c r="D30" s="65">
        <v>436625</v>
      </c>
    </row>
    <row r="31" spans="1:4" ht="15" customHeight="1" x14ac:dyDescent="0.25">
      <c r="A31" s="52" t="s">
        <v>29</v>
      </c>
      <c r="B31" s="65">
        <v>1202403</v>
      </c>
      <c r="C31" s="65">
        <v>1202403</v>
      </c>
      <c r="D31" s="65">
        <v>1202403</v>
      </c>
    </row>
    <row r="32" spans="1:4" ht="15" customHeight="1" x14ac:dyDescent="0.25">
      <c r="A32" s="52" t="s">
        <v>30</v>
      </c>
      <c r="B32" s="65">
        <v>3156115</v>
      </c>
      <c r="C32" s="65">
        <v>3156115</v>
      </c>
      <c r="D32" s="65">
        <v>3156115</v>
      </c>
    </row>
    <row r="33" spans="1:4" ht="15" customHeight="1" x14ac:dyDescent="0.25">
      <c r="A33" s="52" t="s">
        <v>31</v>
      </c>
      <c r="B33" s="65">
        <v>1534633</v>
      </c>
      <c r="C33" s="65">
        <v>1534633</v>
      </c>
      <c r="D33" s="65">
        <v>1534633</v>
      </c>
    </row>
    <row r="34" spans="1:4" ht="15" customHeight="1" x14ac:dyDescent="0.25">
      <c r="A34" s="52" t="s">
        <v>32</v>
      </c>
      <c r="B34" s="65">
        <v>1677823</v>
      </c>
      <c r="C34" s="65">
        <v>1677823</v>
      </c>
      <c r="D34" s="65">
        <v>1677823</v>
      </c>
    </row>
    <row r="35" spans="1:4" ht="15" customHeight="1" x14ac:dyDescent="0.25">
      <c r="A35" s="52" t="s">
        <v>33</v>
      </c>
      <c r="B35" s="65">
        <v>2617440</v>
      </c>
      <c r="C35" s="65">
        <v>2617440</v>
      </c>
      <c r="D35" s="65">
        <v>2617440</v>
      </c>
    </row>
    <row r="36" spans="1:4" ht="15" customHeight="1" x14ac:dyDescent="0.25">
      <c r="A36" s="52" t="s">
        <v>34</v>
      </c>
      <c r="B36" s="65">
        <v>4115281</v>
      </c>
      <c r="C36" s="65">
        <v>4115281</v>
      </c>
      <c r="D36" s="65">
        <v>4115281</v>
      </c>
    </row>
    <row r="37" spans="1:4" ht="19.5" customHeight="1" x14ac:dyDescent="0.25">
      <c r="A37" s="38" t="s">
        <v>159</v>
      </c>
      <c r="B37" s="33">
        <f>SUM(B6:B36)</f>
        <v>164893275</v>
      </c>
      <c r="C37" s="33">
        <f>SUM(C6:C36)</f>
        <v>164893275</v>
      </c>
      <c r="D37" s="33">
        <f>SUM(D6:D36)</f>
        <v>164893275</v>
      </c>
    </row>
    <row r="39" spans="1:4" ht="15.75" x14ac:dyDescent="0.25">
      <c r="B39" s="40"/>
      <c r="C39" s="40"/>
      <c r="D39" s="40"/>
    </row>
  </sheetData>
  <mergeCells count="2">
    <mergeCell ref="B1:D1"/>
    <mergeCell ref="A3:D3"/>
  </mergeCells>
  <pageMargins left="0.7" right="0.7" top="0.75" bottom="0.75" header="0.3" footer="0.3"/>
  <pageSetup paperSize="9" scale="83" fitToHeight="0" orientation="portrait" r:id="rId1"/>
  <headerFooter>
    <oddHeader>&amp;C&amp;P</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tabColor rgb="FFFFC000"/>
    <pageSetUpPr fitToPage="1"/>
  </sheetPr>
  <dimension ref="A1:D32"/>
  <sheetViews>
    <sheetView view="pageBreakPreview" zoomScale="110" zoomScaleNormal="100" zoomScaleSheetLayoutView="110"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9" style="2" customWidth="1"/>
    <col min="5" max="16384" width="9.140625" style="2"/>
  </cols>
  <sheetData>
    <row r="1" spans="1:4" ht="52.9" customHeight="1" x14ac:dyDescent="0.25">
      <c r="A1" s="1" t="s">
        <v>0</v>
      </c>
      <c r="B1" s="110"/>
      <c r="C1" s="110"/>
      <c r="D1" s="110"/>
    </row>
    <row r="2" spans="1:4" ht="23.25" customHeight="1" x14ac:dyDescent="0.25">
      <c r="A2" s="1" t="s">
        <v>0</v>
      </c>
      <c r="B2" s="1"/>
      <c r="C2" s="3"/>
      <c r="D2" s="4" t="s">
        <v>39</v>
      </c>
    </row>
    <row r="3" spans="1:4" ht="37.9" customHeight="1" x14ac:dyDescent="0.25">
      <c r="A3" s="118" t="s">
        <v>51</v>
      </c>
      <c r="B3" s="118"/>
      <c r="C3" s="118"/>
      <c r="D3" s="118"/>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9</v>
      </c>
      <c r="B6" s="65">
        <v>972000</v>
      </c>
      <c r="C6" s="65">
        <v>972000</v>
      </c>
      <c r="D6" s="65">
        <v>972000</v>
      </c>
    </row>
    <row r="7" spans="1:4" ht="15" customHeight="1" x14ac:dyDescent="0.25">
      <c r="A7" s="52" t="s">
        <v>10</v>
      </c>
      <c r="B7" s="65">
        <v>3955000</v>
      </c>
      <c r="C7" s="65">
        <v>3955000</v>
      </c>
      <c r="D7" s="65">
        <v>3955000</v>
      </c>
    </row>
    <row r="8" spans="1:4" ht="15" customHeight="1" x14ac:dyDescent="0.25">
      <c r="A8" s="52" t="s">
        <v>11</v>
      </c>
      <c r="B8" s="65">
        <v>942000</v>
      </c>
      <c r="C8" s="65">
        <v>942000</v>
      </c>
      <c r="D8" s="65">
        <v>942000</v>
      </c>
    </row>
    <row r="9" spans="1:4" ht="15" customHeight="1" x14ac:dyDescent="0.25">
      <c r="A9" s="52" t="s">
        <v>12</v>
      </c>
      <c r="B9" s="50">
        <v>545000</v>
      </c>
      <c r="C9" s="50">
        <v>545000</v>
      </c>
      <c r="D9" s="65">
        <v>545000</v>
      </c>
    </row>
    <row r="10" spans="1:4" ht="15" customHeight="1" x14ac:dyDescent="0.25">
      <c r="A10" s="52" t="s">
        <v>13</v>
      </c>
      <c r="B10" s="65">
        <v>812000</v>
      </c>
      <c r="C10" s="65">
        <v>812000</v>
      </c>
      <c r="D10" s="65">
        <v>812000</v>
      </c>
    </row>
    <row r="11" spans="1:4" ht="15" customHeight="1" x14ac:dyDescent="0.25">
      <c r="A11" s="52" t="s">
        <v>14</v>
      </c>
      <c r="B11" s="65">
        <v>2989000</v>
      </c>
      <c r="C11" s="65">
        <v>2989000</v>
      </c>
      <c r="D11" s="65">
        <v>2989000</v>
      </c>
    </row>
    <row r="12" spans="1:4" ht="15" customHeight="1" x14ac:dyDescent="0.25">
      <c r="A12" s="52" t="s">
        <v>15</v>
      </c>
      <c r="B12" s="65">
        <v>359000</v>
      </c>
      <c r="C12" s="65">
        <v>359000</v>
      </c>
      <c r="D12" s="65">
        <v>359000</v>
      </c>
    </row>
    <row r="13" spans="1:4" ht="15" customHeight="1" x14ac:dyDescent="0.25">
      <c r="A13" s="52" t="s">
        <v>17</v>
      </c>
      <c r="B13" s="65">
        <v>641000</v>
      </c>
      <c r="C13" s="65">
        <v>641000</v>
      </c>
      <c r="D13" s="65">
        <v>641000</v>
      </c>
    </row>
    <row r="14" spans="1:4" ht="15" customHeight="1" x14ac:dyDescent="0.25">
      <c r="A14" s="52" t="s">
        <v>18</v>
      </c>
      <c r="B14" s="65">
        <v>1741000</v>
      </c>
      <c r="C14" s="65">
        <v>1741000</v>
      </c>
      <c r="D14" s="65">
        <v>1741000</v>
      </c>
    </row>
    <row r="15" spans="1:4" ht="15" customHeight="1" x14ac:dyDescent="0.25">
      <c r="A15" s="52" t="s">
        <v>19</v>
      </c>
      <c r="B15" s="65">
        <v>928000</v>
      </c>
      <c r="C15" s="65">
        <v>928000</v>
      </c>
      <c r="D15" s="65">
        <v>928000</v>
      </c>
    </row>
    <row r="16" spans="1:4" ht="15" customHeight="1" x14ac:dyDescent="0.25">
      <c r="A16" s="52" t="s">
        <v>20</v>
      </c>
      <c r="B16" s="65">
        <v>1407000</v>
      </c>
      <c r="C16" s="65">
        <v>1407000</v>
      </c>
      <c r="D16" s="65">
        <v>1407000</v>
      </c>
    </row>
    <row r="17" spans="1:4" ht="15" customHeight="1" x14ac:dyDescent="0.25">
      <c r="A17" s="52" t="s">
        <v>21</v>
      </c>
      <c r="B17" s="65">
        <v>938000</v>
      </c>
      <c r="C17" s="65">
        <v>938000</v>
      </c>
      <c r="D17" s="65">
        <v>938000</v>
      </c>
    </row>
    <row r="18" spans="1:4" ht="15" customHeight="1" x14ac:dyDescent="0.25">
      <c r="A18" s="52" t="s">
        <v>22</v>
      </c>
      <c r="B18" s="65">
        <v>851000</v>
      </c>
      <c r="C18" s="65">
        <v>851000</v>
      </c>
      <c r="D18" s="65">
        <v>851000</v>
      </c>
    </row>
    <row r="19" spans="1:4" ht="15" customHeight="1" x14ac:dyDescent="0.25">
      <c r="A19" s="52" t="s">
        <v>23</v>
      </c>
      <c r="B19" s="65">
        <v>561000</v>
      </c>
      <c r="C19" s="65">
        <v>561000</v>
      </c>
      <c r="D19" s="65">
        <v>561000</v>
      </c>
    </row>
    <row r="20" spans="1:4" ht="15" customHeight="1" x14ac:dyDescent="0.25">
      <c r="A20" s="52" t="s">
        <v>24</v>
      </c>
      <c r="B20" s="65">
        <v>864000</v>
      </c>
      <c r="C20" s="65">
        <v>864000</v>
      </c>
      <c r="D20" s="65">
        <v>864000</v>
      </c>
    </row>
    <row r="21" spans="1:4" ht="15" customHeight="1" x14ac:dyDescent="0.25">
      <c r="A21" s="52" t="s">
        <v>25</v>
      </c>
      <c r="B21" s="65">
        <v>1486000</v>
      </c>
      <c r="C21" s="65">
        <v>1486000</v>
      </c>
      <c r="D21" s="65">
        <v>1486000</v>
      </c>
    </row>
    <row r="22" spans="1:4" ht="15" customHeight="1" x14ac:dyDescent="0.25">
      <c r="A22" s="52" t="s">
        <v>26</v>
      </c>
      <c r="B22" s="65">
        <v>1602000</v>
      </c>
      <c r="C22" s="65">
        <v>1602000</v>
      </c>
      <c r="D22" s="65">
        <v>1602000</v>
      </c>
    </row>
    <row r="23" spans="1:4" ht="15" customHeight="1" x14ac:dyDescent="0.25">
      <c r="A23" s="52" t="s">
        <v>27</v>
      </c>
      <c r="B23" s="65">
        <v>1888000</v>
      </c>
      <c r="C23" s="65">
        <v>1888000</v>
      </c>
      <c r="D23" s="65">
        <v>1888000</v>
      </c>
    </row>
    <row r="24" spans="1:4" ht="15" customHeight="1" x14ac:dyDescent="0.25">
      <c r="A24" s="52" t="s">
        <v>28</v>
      </c>
      <c r="B24" s="65">
        <v>338000</v>
      </c>
      <c r="C24" s="65">
        <v>338000</v>
      </c>
      <c r="D24" s="65">
        <v>338000</v>
      </c>
    </row>
    <row r="25" spans="1:4" ht="15" customHeight="1" x14ac:dyDescent="0.25">
      <c r="A25" s="52" t="s">
        <v>29</v>
      </c>
      <c r="B25" s="65">
        <v>771000</v>
      </c>
      <c r="C25" s="65">
        <v>771000</v>
      </c>
      <c r="D25" s="65">
        <v>771000</v>
      </c>
    </row>
    <row r="26" spans="1:4" ht="15" customHeight="1" x14ac:dyDescent="0.25">
      <c r="A26" s="52" t="s">
        <v>31</v>
      </c>
      <c r="B26" s="65">
        <v>840000</v>
      </c>
      <c r="C26" s="65">
        <v>840000</v>
      </c>
      <c r="D26" s="65">
        <v>840000</v>
      </c>
    </row>
    <row r="27" spans="1:4" ht="15" customHeight="1" x14ac:dyDescent="0.25">
      <c r="A27" s="52" t="s">
        <v>32</v>
      </c>
      <c r="B27" s="65">
        <v>1216000</v>
      </c>
      <c r="C27" s="65">
        <v>1216000</v>
      </c>
      <c r="D27" s="65">
        <v>1216000</v>
      </c>
    </row>
    <row r="28" spans="1:4" ht="15" customHeight="1" x14ac:dyDescent="0.25">
      <c r="A28" s="52" t="s">
        <v>33</v>
      </c>
      <c r="B28" s="65">
        <v>1828000</v>
      </c>
      <c r="C28" s="65">
        <v>1828000</v>
      </c>
      <c r="D28" s="65">
        <v>1828000</v>
      </c>
    </row>
    <row r="29" spans="1:4" ht="15" customHeight="1" x14ac:dyDescent="0.25">
      <c r="A29" s="52" t="s">
        <v>34</v>
      </c>
      <c r="B29" s="65">
        <v>1890000</v>
      </c>
      <c r="C29" s="65">
        <v>1890000</v>
      </c>
      <c r="D29" s="65">
        <v>1890000</v>
      </c>
    </row>
    <row r="30" spans="1:4" ht="19.5" customHeight="1" x14ac:dyDescent="0.25">
      <c r="A30" s="38" t="s">
        <v>159</v>
      </c>
      <c r="B30" s="33">
        <f>SUM(B6:B29)</f>
        <v>30364000</v>
      </c>
      <c r="C30" s="33">
        <f>SUM(C6:C29)</f>
        <v>30364000</v>
      </c>
      <c r="D30" s="33">
        <f>SUM(D6:D29)</f>
        <v>30364000</v>
      </c>
    </row>
    <row r="32" spans="1:4" ht="15.75" x14ac:dyDescent="0.25">
      <c r="B32" s="40"/>
      <c r="C32" s="40"/>
      <c r="D32" s="40"/>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rgb="FFFFC000"/>
    <pageSetUpPr fitToPage="1"/>
  </sheetPr>
  <dimension ref="A1:D40"/>
  <sheetViews>
    <sheetView view="pageBreakPreview" topLeftCell="A3" zoomScale="110" zoomScaleNormal="100" zoomScaleSheetLayoutView="110"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9.42578125" style="2" customWidth="1"/>
    <col min="5" max="16384" width="9.140625" style="2"/>
  </cols>
  <sheetData>
    <row r="1" spans="1:4" ht="45.75" customHeight="1" x14ac:dyDescent="0.25">
      <c r="A1" s="1" t="s">
        <v>0</v>
      </c>
      <c r="B1" s="110"/>
      <c r="C1" s="110"/>
      <c r="D1" s="110"/>
    </row>
    <row r="2" spans="1:4" ht="23.25" customHeight="1" x14ac:dyDescent="0.25">
      <c r="A2" s="1" t="s">
        <v>0</v>
      </c>
      <c r="B2" s="1"/>
      <c r="C2" s="3"/>
      <c r="D2" s="4" t="s">
        <v>158</v>
      </c>
    </row>
    <row r="3" spans="1:4" ht="85.9" customHeight="1" x14ac:dyDescent="0.25">
      <c r="A3" s="113" t="s">
        <v>227</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77">
        <v>84311700</v>
      </c>
      <c r="C6" s="77">
        <v>41342400</v>
      </c>
      <c r="D6" s="78">
        <v>116275500.00000001</v>
      </c>
    </row>
    <row r="7" spans="1:4" ht="15" customHeight="1" x14ac:dyDescent="0.25">
      <c r="A7" s="52" t="s">
        <v>5</v>
      </c>
      <c r="B7" s="77">
        <v>22872300</v>
      </c>
      <c r="C7" s="78">
        <v>54261900</v>
      </c>
      <c r="D7" s="78">
        <v>54261900</v>
      </c>
    </row>
    <row r="8" spans="1:4" ht="15" customHeight="1" x14ac:dyDescent="0.25">
      <c r="A8" s="52" t="s">
        <v>149</v>
      </c>
      <c r="B8" s="77">
        <v>47754300</v>
      </c>
      <c r="C8" s="78">
        <v>69765300</v>
      </c>
      <c r="D8" s="78">
        <v>59429700.000000007</v>
      </c>
    </row>
    <row r="9" spans="1:4" ht="15" customHeight="1" x14ac:dyDescent="0.25">
      <c r="A9" s="52" t="s">
        <v>198</v>
      </c>
      <c r="B9" s="77">
        <v>17321700</v>
      </c>
      <c r="C9" s="78">
        <v>23255100</v>
      </c>
      <c r="D9" s="78">
        <v>23255100</v>
      </c>
    </row>
    <row r="10" spans="1:4" ht="15" customHeight="1" x14ac:dyDescent="0.25">
      <c r="A10" s="52" t="s">
        <v>169</v>
      </c>
      <c r="B10" s="77">
        <v>9952800</v>
      </c>
      <c r="C10" s="78">
        <v>12919500</v>
      </c>
      <c r="D10" s="78">
        <v>10335600</v>
      </c>
    </row>
    <row r="11" spans="1:4" ht="15" customHeight="1" x14ac:dyDescent="0.25">
      <c r="A11" s="52" t="s">
        <v>170</v>
      </c>
      <c r="B11" s="77">
        <v>9952800</v>
      </c>
      <c r="C11" s="78">
        <v>10335600</v>
      </c>
      <c r="D11" s="78">
        <v>10335600</v>
      </c>
    </row>
    <row r="12" spans="1:4" ht="15" customHeight="1" x14ac:dyDescent="0.25">
      <c r="A12" s="52" t="s">
        <v>171</v>
      </c>
      <c r="B12" s="77">
        <v>7751700.0000000009</v>
      </c>
      <c r="C12" s="78">
        <v>7751700.0000000009</v>
      </c>
      <c r="D12" s="78">
        <v>7751700.0000000009</v>
      </c>
    </row>
    <row r="13" spans="1:4" ht="15" customHeight="1" x14ac:dyDescent="0.25">
      <c r="A13" s="52" t="s">
        <v>172</v>
      </c>
      <c r="B13" s="77">
        <v>7751700.0000000009</v>
      </c>
      <c r="C13" s="78">
        <v>10335600</v>
      </c>
      <c r="D13" s="78">
        <v>10335600</v>
      </c>
    </row>
    <row r="14" spans="1:4" ht="15" customHeight="1" x14ac:dyDescent="0.25">
      <c r="A14" s="52" t="s">
        <v>173</v>
      </c>
      <c r="B14" s="77">
        <v>15120600</v>
      </c>
      <c r="C14" s="78">
        <v>20671200</v>
      </c>
      <c r="D14" s="78">
        <v>20671200</v>
      </c>
    </row>
    <row r="15" spans="1:4" ht="15" customHeight="1" x14ac:dyDescent="0.25">
      <c r="A15" s="52" t="s">
        <v>167</v>
      </c>
      <c r="B15" s="77">
        <v>74560332</v>
      </c>
      <c r="C15" s="78">
        <v>41342400</v>
      </c>
      <c r="D15" s="78">
        <v>46510200</v>
      </c>
    </row>
    <row r="16" spans="1:4" ht="15" customHeight="1" x14ac:dyDescent="0.25">
      <c r="A16" s="52" t="s">
        <v>165</v>
      </c>
      <c r="B16" s="77">
        <v>9761400</v>
      </c>
      <c r="C16" s="78">
        <v>49094100</v>
      </c>
      <c r="D16" s="78">
        <v>49094100</v>
      </c>
    </row>
    <row r="17" spans="1:4" ht="15" customHeight="1" x14ac:dyDescent="0.25">
      <c r="A17" s="52" t="s">
        <v>152</v>
      </c>
      <c r="B17" s="77">
        <v>20097000</v>
      </c>
      <c r="C17" s="78">
        <v>28422900.000000004</v>
      </c>
      <c r="D17" s="78">
        <v>31006800.000000004</v>
      </c>
    </row>
    <row r="18" spans="1:4" ht="15" customHeight="1" x14ac:dyDescent="0.25">
      <c r="A18" s="52" t="s">
        <v>16</v>
      </c>
      <c r="B18" s="77">
        <v>63640500</v>
      </c>
      <c r="C18" s="78">
        <v>64597500.000000007</v>
      </c>
      <c r="D18" s="78">
        <v>59429700.000000007</v>
      </c>
    </row>
    <row r="19" spans="1:4" ht="15" customHeight="1" x14ac:dyDescent="0.25">
      <c r="A19" s="52" t="s">
        <v>228</v>
      </c>
      <c r="B19" s="77">
        <v>12728100</v>
      </c>
      <c r="C19" s="78">
        <v>18087300</v>
      </c>
      <c r="D19" s="78">
        <v>18087300</v>
      </c>
    </row>
    <row r="20" spans="1:4" ht="15" customHeight="1" x14ac:dyDescent="0.25">
      <c r="A20" s="52" t="s">
        <v>166</v>
      </c>
      <c r="B20" s="77">
        <v>35409000</v>
      </c>
      <c r="C20" s="78">
        <v>41342400</v>
      </c>
      <c r="D20" s="78">
        <v>43926300</v>
      </c>
    </row>
    <row r="21" spans="1:4" ht="15" customHeight="1" x14ac:dyDescent="0.25">
      <c r="A21" s="52" t="s">
        <v>180</v>
      </c>
      <c r="B21" s="77">
        <v>12536700</v>
      </c>
      <c r="C21" s="78">
        <v>15503400.000000002</v>
      </c>
      <c r="D21" s="78">
        <v>18087300</v>
      </c>
    </row>
    <row r="22" spans="1:4" ht="15" customHeight="1" x14ac:dyDescent="0.25">
      <c r="A22" s="52" t="s">
        <v>181</v>
      </c>
      <c r="B22" s="77">
        <v>48137100</v>
      </c>
      <c r="C22" s="78">
        <v>51678000</v>
      </c>
      <c r="D22" s="78">
        <v>46510200</v>
      </c>
    </row>
    <row r="23" spans="1:4" ht="15" customHeight="1" x14ac:dyDescent="0.25">
      <c r="A23" s="52" t="s">
        <v>229</v>
      </c>
      <c r="B23" s="77">
        <v>31006800.000000004</v>
      </c>
      <c r="C23" s="78">
        <v>36174600</v>
      </c>
      <c r="D23" s="78">
        <v>38758500</v>
      </c>
    </row>
    <row r="24" spans="1:4" ht="15" customHeight="1" x14ac:dyDescent="0.25">
      <c r="A24" s="52" t="s">
        <v>174</v>
      </c>
      <c r="B24" s="77">
        <v>10335600</v>
      </c>
      <c r="C24" s="78">
        <v>10335600</v>
      </c>
      <c r="D24" s="78">
        <v>10335600</v>
      </c>
    </row>
    <row r="25" spans="1:4" ht="15" customHeight="1" x14ac:dyDescent="0.25">
      <c r="A25" s="52" t="s">
        <v>230</v>
      </c>
      <c r="B25" s="77">
        <v>15120600</v>
      </c>
      <c r="C25" s="78">
        <v>18087300</v>
      </c>
      <c r="D25" s="78">
        <v>18087300</v>
      </c>
    </row>
    <row r="26" spans="1:4" ht="15" customHeight="1" x14ac:dyDescent="0.25">
      <c r="A26" s="52" t="s">
        <v>182</v>
      </c>
      <c r="B26" s="77">
        <v>22872300</v>
      </c>
      <c r="C26" s="78">
        <v>31006800.000000004</v>
      </c>
      <c r="D26" s="78">
        <v>33590700</v>
      </c>
    </row>
    <row r="27" spans="1:4" ht="15" customHeight="1" x14ac:dyDescent="0.25">
      <c r="A27" s="52" t="s">
        <v>231</v>
      </c>
      <c r="B27" s="77">
        <v>77995500</v>
      </c>
      <c r="C27" s="78">
        <v>51678000</v>
      </c>
      <c r="D27" s="78">
        <v>59429700.000000007</v>
      </c>
    </row>
    <row r="28" spans="1:4" ht="15" customHeight="1" x14ac:dyDescent="0.25">
      <c r="A28" s="52" t="s">
        <v>232</v>
      </c>
      <c r="B28" s="77">
        <v>45170400</v>
      </c>
      <c r="C28" s="78">
        <v>38758500</v>
      </c>
      <c r="D28" s="78">
        <v>41342400</v>
      </c>
    </row>
    <row r="29" spans="1:4" ht="15" customHeight="1" x14ac:dyDescent="0.25">
      <c r="A29" s="52" t="s">
        <v>233</v>
      </c>
      <c r="B29" s="77">
        <v>71009400</v>
      </c>
      <c r="C29" s="78">
        <v>90436500</v>
      </c>
      <c r="D29" s="78">
        <v>95604300</v>
      </c>
    </row>
    <row r="30" spans="1:4" ht="15" customHeight="1" x14ac:dyDescent="0.25">
      <c r="A30" s="52" t="s">
        <v>234</v>
      </c>
      <c r="B30" s="77">
        <v>17704500</v>
      </c>
      <c r="C30" s="78">
        <v>23255100</v>
      </c>
      <c r="D30" s="78">
        <v>25839000</v>
      </c>
    </row>
    <row r="31" spans="1:4" ht="15" customHeight="1" x14ac:dyDescent="0.25">
      <c r="A31" s="52" t="s">
        <v>146</v>
      </c>
      <c r="B31" s="77">
        <v>20479800</v>
      </c>
      <c r="C31" s="78">
        <v>28422900.000000004</v>
      </c>
      <c r="D31" s="78">
        <v>25839000</v>
      </c>
    </row>
    <row r="32" spans="1:4" ht="15" customHeight="1" x14ac:dyDescent="0.25">
      <c r="A32" s="52" t="s">
        <v>96</v>
      </c>
      <c r="B32" s="77">
        <v>102539976</v>
      </c>
      <c r="C32" s="78">
        <v>64597500.000000007</v>
      </c>
      <c r="D32" s="78">
        <v>69765300</v>
      </c>
    </row>
    <row r="33" spans="1:4" ht="15" customHeight="1" x14ac:dyDescent="0.25">
      <c r="A33" s="52" t="s">
        <v>175</v>
      </c>
      <c r="B33" s="77">
        <v>2583900</v>
      </c>
      <c r="C33" s="77">
        <v>5167800</v>
      </c>
      <c r="D33" s="78">
        <v>5167800</v>
      </c>
    </row>
    <row r="34" spans="1:4" ht="15" customHeight="1" x14ac:dyDescent="0.25">
      <c r="A34" s="52" t="s">
        <v>176</v>
      </c>
      <c r="B34" s="77">
        <v>53758188</v>
      </c>
      <c r="C34" s="78">
        <v>46510200</v>
      </c>
      <c r="D34" s="78">
        <v>43926300</v>
      </c>
    </row>
    <row r="35" spans="1:4" ht="15" customHeight="1" x14ac:dyDescent="0.25">
      <c r="A35" s="52" t="s">
        <v>235</v>
      </c>
      <c r="B35" s="77">
        <v>12728100</v>
      </c>
      <c r="C35" s="78">
        <v>15503400.000000002</v>
      </c>
      <c r="D35" s="78">
        <v>18087300</v>
      </c>
    </row>
    <row r="36" spans="1:4" ht="15" customHeight="1" x14ac:dyDescent="0.25">
      <c r="A36" s="52" t="s">
        <v>236</v>
      </c>
      <c r="B36" s="77">
        <v>53687700</v>
      </c>
      <c r="C36" s="78">
        <v>54261900</v>
      </c>
      <c r="D36" s="78">
        <v>64597500.000000007</v>
      </c>
    </row>
    <row r="37" spans="1:4" ht="15" customHeight="1" x14ac:dyDescent="0.25">
      <c r="A37" s="52" t="s">
        <v>35</v>
      </c>
      <c r="B37" s="77">
        <v>48146300</v>
      </c>
      <c r="C37" s="78">
        <v>49773900</v>
      </c>
      <c r="D37" s="78">
        <v>36174600</v>
      </c>
    </row>
    <row r="38" spans="1:4" ht="19.5" customHeight="1" x14ac:dyDescent="0.25">
      <c r="A38" s="38" t="s">
        <v>159</v>
      </c>
      <c r="B38" s="33">
        <f>SUM(B6:B37)</f>
        <v>1084798796</v>
      </c>
      <c r="C38" s="33">
        <f>SUM(C6:C37)</f>
        <v>1124676300</v>
      </c>
      <c r="D38" s="33">
        <f>SUM(D6:D37)</f>
        <v>1211849100</v>
      </c>
    </row>
    <row r="39" spans="1:4" x14ac:dyDescent="0.25">
      <c r="B39" s="9"/>
      <c r="C39" s="9"/>
      <c r="D39" s="9"/>
    </row>
    <row r="40" spans="1:4" ht="15.75" x14ac:dyDescent="0.25">
      <c r="B40" s="90"/>
      <c r="C40" s="90"/>
      <c r="D40" s="90"/>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tabColor rgb="FFFFC000"/>
    <pageSetUpPr fitToPage="1"/>
  </sheetPr>
  <dimension ref="A1:D39"/>
  <sheetViews>
    <sheetView view="pageBreakPreview" zoomScale="110" zoomScaleNormal="100" zoomScaleSheetLayoutView="110" workbookViewId="0">
      <selection activeCell="M15" sqref="M15"/>
    </sheetView>
  </sheetViews>
  <sheetFormatPr defaultColWidth="9.140625" defaultRowHeight="15" x14ac:dyDescent="0.25"/>
  <cols>
    <col min="1" max="1" width="50" style="2" customWidth="1"/>
    <col min="2" max="2" width="19.7109375" style="2" customWidth="1"/>
    <col min="3" max="3" width="19.28515625" style="2" customWidth="1"/>
    <col min="4" max="4" width="17.42578125" style="2" customWidth="1"/>
    <col min="5" max="16384" width="9.140625" style="2"/>
  </cols>
  <sheetData>
    <row r="1" spans="1:4" ht="35.25" customHeight="1" x14ac:dyDescent="0.25">
      <c r="A1" s="1" t="s">
        <v>0</v>
      </c>
      <c r="B1" s="110"/>
      <c r="C1" s="110"/>
      <c r="D1" s="110"/>
    </row>
    <row r="2" spans="1:4" ht="33" customHeight="1" x14ac:dyDescent="0.25">
      <c r="A2" s="1" t="s">
        <v>0</v>
      </c>
      <c r="B2" s="1"/>
      <c r="C2" s="3"/>
      <c r="D2" s="4" t="s">
        <v>44</v>
      </c>
    </row>
    <row r="3" spans="1:4" ht="65.45" customHeight="1" x14ac:dyDescent="0.25">
      <c r="A3" s="113" t="s">
        <v>270</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1194472</v>
      </c>
      <c r="C6" s="65">
        <v>1194472</v>
      </c>
      <c r="D6" s="65">
        <v>1194472</v>
      </c>
    </row>
    <row r="7" spans="1:4" ht="15" customHeight="1" x14ac:dyDescent="0.25">
      <c r="A7" s="52" t="s">
        <v>5</v>
      </c>
      <c r="B7" s="65">
        <v>597236</v>
      </c>
      <c r="C7" s="65">
        <v>597236</v>
      </c>
      <c r="D7" s="65">
        <v>597236</v>
      </c>
    </row>
    <row r="8" spans="1:4" ht="15" customHeight="1" x14ac:dyDescent="0.25">
      <c r="A8" s="52" t="s">
        <v>6</v>
      </c>
      <c r="B8" s="65">
        <v>597236</v>
      </c>
      <c r="C8" s="65">
        <v>597236</v>
      </c>
      <c r="D8" s="65">
        <v>597236</v>
      </c>
    </row>
    <row r="9" spans="1:4" ht="15" customHeight="1" x14ac:dyDescent="0.25">
      <c r="A9" s="52" t="s">
        <v>7</v>
      </c>
      <c r="B9" s="65">
        <v>298618</v>
      </c>
      <c r="C9" s="65">
        <v>298618</v>
      </c>
      <c r="D9" s="65">
        <v>298618</v>
      </c>
    </row>
    <row r="10" spans="1:4" ht="15" customHeight="1" x14ac:dyDescent="0.25">
      <c r="A10" s="52" t="s">
        <v>8</v>
      </c>
      <c r="B10" s="65">
        <v>298618</v>
      </c>
      <c r="C10" s="65">
        <v>298618</v>
      </c>
      <c r="D10" s="65">
        <v>298618</v>
      </c>
    </row>
    <row r="11" spans="1:4" ht="15" customHeight="1" x14ac:dyDescent="0.25">
      <c r="A11" s="52" t="s">
        <v>9</v>
      </c>
      <c r="B11" s="65">
        <v>298618</v>
      </c>
      <c r="C11" s="65">
        <v>298618</v>
      </c>
      <c r="D11" s="65">
        <v>298618</v>
      </c>
    </row>
    <row r="12" spans="1:4" ht="15" customHeight="1" x14ac:dyDescent="0.25">
      <c r="A12" s="52" t="s">
        <v>10</v>
      </c>
      <c r="B12" s="65">
        <v>597236</v>
      </c>
      <c r="C12" s="65">
        <v>597236</v>
      </c>
      <c r="D12" s="65">
        <v>597236</v>
      </c>
    </row>
    <row r="13" spans="1:4" ht="15" customHeight="1" x14ac:dyDescent="0.25">
      <c r="A13" s="52" t="s">
        <v>11</v>
      </c>
      <c r="B13" s="65">
        <v>298618</v>
      </c>
      <c r="C13" s="65">
        <v>298618</v>
      </c>
      <c r="D13" s="65">
        <v>298618</v>
      </c>
    </row>
    <row r="14" spans="1:4" ht="15" customHeight="1" x14ac:dyDescent="0.25">
      <c r="A14" s="52" t="s">
        <v>12</v>
      </c>
      <c r="B14" s="65">
        <v>298618</v>
      </c>
      <c r="C14" s="65">
        <v>298618</v>
      </c>
      <c r="D14" s="65">
        <v>298618</v>
      </c>
    </row>
    <row r="15" spans="1:4" ht="15" customHeight="1" x14ac:dyDescent="0.25">
      <c r="A15" s="52" t="s">
        <v>13</v>
      </c>
      <c r="B15" s="65">
        <v>298618</v>
      </c>
      <c r="C15" s="65">
        <v>298618</v>
      </c>
      <c r="D15" s="65">
        <v>298618</v>
      </c>
    </row>
    <row r="16" spans="1:4" ht="15" customHeight="1" x14ac:dyDescent="0.25">
      <c r="A16" s="52" t="s">
        <v>14</v>
      </c>
      <c r="B16" s="65">
        <v>597236</v>
      </c>
      <c r="C16" s="65">
        <v>597236</v>
      </c>
      <c r="D16" s="65">
        <v>597236</v>
      </c>
    </row>
    <row r="17" spans="1:4" ht="15" customHeight="1" x14ac:dyDescent="0.25">
      <c r="A17" s="52" t="s">
        <v>15</v>
      </c>
      <c r="B17" s="65">
        <v>298618</v>
      </c>
      <c r="C17" s="65">
        <v>298618</v>
      </c>
      <c r="D17" s="65">
        <v>298618</v>
      </c>
    </row>
    <row r="18" spans="1:4" ht="15" customHeight="1" x14ac:dyDescent="0.25">
      <c r="A18" s="52" t="s">
        <v>16</v>
      </c>
      <c r="B18" s="65">
        <v>447927</v>
      </c>
      <c r="C18" s="65">
        <v>447927</v>
      </c>
      <c r="D18" s="65">
        <v>447927</v>
      </c>
    </row>
    <row r="19" spans="1:4" ht="15" customHeight="1" x14ac:dyDescent="0.25">
      <c r="A19" s="52" t="s">
        <v>17</v>
      </c>
      <c r="B19" s="65">
        <v>298618</v>
      </c>
      <c r="C19" s="65">
        <v>298618</v>
      </c>
      <c r="D19" s="65">
        <v>298618</v>
      </c>
    </row>
    <row r="20" spans="1:4" ht="15" customHeight="1" x14ac:dyDescent="0.25">
      <c r="A20" s="52" t="s">
        <v>18</v>
      </c>
      <c r="B20" s="65">
        <v>447927</v>
      </c>
      <c r="C20" s="65">
        <v>447927</v>
      </c>
      <c r="D20" s="65">
        <v>447927</v>
      </c>
    </row>
    <row r="21" spans="1:4" ht="15" customHeight="1" x14ac:dyDescent="0.25">
      <c r="A21" s="52" t="s">
        <v>19</v>
      </c>
      <c r="B21" s="65">
        <v>298618</v>
      </c>
      <c r="C21" s="65">
        <v>298618</v>
      </c>
      <c r="D21" s="65">
        <v>298618</v>
      </c>
    </row>
    <row r="22" spans="1:4" ht="15" customHeight="1" x14ac:dyDescent="0.25">
      <c r="A22" s="52" t="s">
        <v>20</v>
      </c>
      <c r="B22" s="65">
        <v>298618</v>
      </c>
      <c r="C22" s="65">
        <v>298618</v>
      </c>
      <c r="D22" s="65">
        <v>298618</v>
      </c>
    </row>
    <row r="23" spans="1:4" ht="15" customHeight="1" x14ac:dyDescent="0.25">
      <c r="A23" s="52" t="s">
        <v>21</v>
      </c>
      <c r="B23" s="65">
        <v>298618</v>
      </c>
      <c r="C23" s="65">
        <v>298618</v>
      </c>
      <c r="D23" s="65">
        <v>298618</v>
      </c>
    </row>
    <row r="24" spans="1:4" ht="15" customHeight="1" x14ac:dyDescent="0.25">
      <c r="A24" s="52" t="s">
        <v>22</v>
      </c>
      <c r="B24" s="65">
        <v>298618</v>
      </c>
      <c r="C24" s="65">
        <v>298618</v>
      </c>
      <c r="D24" s="65">
        <v>298618</v>
      </c>
    </row>
    <row r="25" spans="1:4" ht="15" customHeight="1" x14ac:dyDescent="0.25">
      <c r="A25" s="52" t="s">
        <v>23</v>
      </c>
      <c r="B25" s="65">
        <v>298618</v>
      </c>
      <c r="C25" s="65">
        <v>298618</v>
      </c>
      <c r="D25" s="65">
        <v>298618</v>
      </c>
    </row>
    <row r="26" spans="1:4" ht="15" customHeight="1" x14ac:dyDescent="0.25">
      <c r="A26" s="52" t="s">
        <v>24</v>
      </c>
      <c r="B26" s="65">
        <v>298618</v>
      </c>
      <c r="C26" s="65">
        <v>298618</v>
      </c>
      <c r="D26" s="65">
        <v>298618</v>
      </c>
    </row>
    <row r="27" spans="1:4" ht="15" customHeight="1" x14ac:dyDescent="0.25">
      <c r="A27" s="52" t="s">
        <v>25</v>
      </c>
      <c r="B27" s="65">
        <v>298618</v>
      </c>
      <c r="C27" s="65">
        <v>298618</v>
      </c>
      <c r="D27" s="65">
        <v>298618</v>
      </c>
    </row>
    <row r="28" spans="1:4" ht="15" customHeight="1" x14ac:dyDescent="0.25">
      <c r="A28" s="52" t="s">
        <v>26</v>
      </c>
      <c r="B28" s="65">
        <v>298618</v>
      </c>
      <c r="C28" s="65">
        <v>298618</v>
      </c>
      <c r="D28" s="65">
        <v>298618</v>
      </c>
    </row>
    <row r="29" spans="1:4" ht="15" customHeight="1" x14ac:dyDescent="0.25">
      <c r="A29" s="52" t="s">
        <v>27</v>
      </c>
      <c r="B29" s="65">
        <v>447927</v>
      </c>
      <c r="C29" s="65">
        <v>447927</v>
      </c>
      <c r="D29" s="65">
        <v>447927</v>
      </c>
    </row>
    <row r="30" spans="1:4" ht="15" customHeight="1" x14ac:dyDescent="0.25">
      <c r="A30" s="52" t="s">
        <v>28</v>
      </c>
      <c r="B30" s="65">
        <v>298618</v>
      </c>
      <c r="C30" s="65">
        <v>298618</v>
      </c>
      <c r="D30" s="65">
        <v>298618</v>
      </c>
    </row>
    <row r="31" spans="1:4" ht="15" customHeight="1" x14ac:dyDescent="0.25">
      <c r="A31" s="52" t="s">
        <v>29</v>
      </c>
      <c r="B31" s="65">
        <v>298618</v>
      </c>
      <c r="C31" s="65">
        <v>298618</v>
      </c>
      <c r="D31" s="65">
        <v>298618</v>
      </c>
    </row>
    <row r="32" spans="1:4" ht="15" customHeight="1" x14ac:dyDescent="0.25">
      <c r="A32" s="106" t="s">
        <v>30</v>
      </c>
      <c r="B32" s="99">
        <v>447927</v>
      </c>
      <c r="C32" s="99">
        <v>447927</v>
      </c>
      <c r="D32" s="99">
        <v>447927</v>
      </c>
    </row>
    <row r="33" spans="1:4" ht="15" customHeight="1" x14ac:dyDescent="0.25">
      <c r="A33" s="106" t="s">
        <v>31</v>
      </c>
      <c r="B33" s="99">
        <v>298618</v>
      </c>
      <c r="C33" s="99">
        <v>298618</v>
      </c>
      <c r="D33" s="99">
        <v>298618</v>
      </c>
    </row>
    <row r="34" spans="1:4" ht="15" customHeight="1" x14ac:dyDescent="0.25">
      <c r="A34" s="106" t="s">
        <v>32</v>
      </c>
      <c r="B34" s="99">
        <v>298618</v>
      </c>
      <c r="C34" s="99">
        <v>298618</v>
      </c>
      <c r="D34" s="99">
        <v>298618</v>
      </c>
    </row>
    <row r="35" spans="1:4" ht="15" customHeight="1" x14ac:dyDescent="0.25">
      <c r="A35" s="106" t="s">
        <v>33</v>
      </c>
      <c r="B35" s="99">
        <v>447927</v>
      </c>
      <c r="C35" s="99">
        <v>447927</v>
      </c>
      <c r="D35" s="99">
        <v>447927</v>
      </c>
    </row>
    <row r="36" spans="1:4" ht="15" customHeight="1" x14ac:dyDescent="0.25">
      <c r="A36" s="106" t="s">
        <v>34</v>
      </c>
      <c r="B36" s="99">
        <v>447927</v>
      </c>
      <c r="C36" s="99">
        <v>447927</v>
      </c>
      <c r="D36" s="99">
        <v>447927</v>
      </c>
    </row>
    <row r="37" spans="1:4" ht="19.5" customHeight="1" x14ac:dyDescent="0.25">
      <c r="A37" s="38" t="s">
        <v>159</v>
      </c>
      <c r="B37" s="33">
        <f>SUM(B6:B36)</f>
        <v>12243338</v>
      </c>
      <c r="C37" s="33">
        <f>SUM(C6:C36)</f>
        <v>12243338</v>
      </c>
      <c r="D37" s="33">
        <f>SUM(D6:D36)</f>
        <v>12243338</v>
      </c>
    </row>
    <row r="39" spans="1:4" ht="15.75" x14ac:dyDescent="0.25">
      <c r="B39" s="40"/>
      <c r="C39" s="40"/>
      <c r="D3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tabColor rgb="FFFFC000"/>
    <pageSetUpPr fitToPage="1"/>
  </sheetPr>
  <dimension ref="A1:E40"/>
  <sheetViews>
    <sheetView view="pageBreakPreview" topLeftCell="A2" zoomScale="110" zoomScaleNormal="100" zoomScaleSheetLayoutView="110" workbookViewId="0">
      <pane xSplit="1" ySplit="4" topLeftCell="B6" activePane="bottomRight" state="frozen"/>
      <selection activeCell="M15" sqref="M15"/>
      <selection pane="topRight" activeCell="M15" sqref="M15"/>
      <selection pane="bottomLeft" activeCell="M15" sqref="M15"/>
      <selection pane="bottomRight" activeCell="M15" sqref="M15"/>
    </sheetView>
  </sheetViews>
  <sheetFormatPr defaultColWidth="9.28515625" defaultRowHeight="15" x14ac:dyDescent="0.25"/>
  <cols>
    <col min="1" max="1" width="47.140625" style="2" customWidth="1"/>
    <col min="2" max="2" width="19.7109375" style="2" customWidth="1"/>
    <col min="3" max="3" width="19.28515625" style="2" customWidth="1"/>
    <col min="4" max="4" width="17.42578125" style="2" customWidth="1"/>
    <col min="5" max="5" width="16.140625" style="2" customWidth="1"/>
    <col min="6" max="16384" width="9.28515625" style="2"/>
  </cols>
  <sheetData>
    <row r="1" spans="1:5" ht="57" customHeight="1" x14ac:dyDescent="0.25">
      <c r="A1" s="1" t="s">
        <v>0</v>
      </c>
      <c r="B1" s="110"/>
      <c r="C1" s="110"/>
      <c r="D1" s="110"/>
      <c r="E1" s="36" t="s">
        <v>160</v>
      </c>
    </row>
    <row r="2" spans="1:5" ht="23.25" customHeight="1" x14ac:dyDescent="0.25">
      <c r="A2" s="1" t="s">
        <v>0</v>
      </c>
      <c r="B2" s="1"/>
      <c r="C2" s="3"/>
      <c r="D2" s="4" t="s">
        <v>45</v>
      </c>
      <c r="E2" s="37"/>
    </row>
    <row r="3" spans="1:5" ht="56.45" customHeight="1" x14ac:dyDescent="0.25">
      <c r="A3" s="113" t="s">
        <v>271</v>
      </c>
      <c r="B3" s="113"/>
      <c r="C3" s="113"/>
      <c r="D3" s="113"/>
    </row>
    <row r="4" spans="1:5" ht="20.25" customHeight="1" x14ac:dyDescent="0.25">
      <c r="A4" s="80"/>
      <c r="B4" s="80"/>
      <c r="C4" s="79"/>
      <c r="D4" s="79"/>
    </row>
    <row r="5" spans="1:5" ht="48.75" customHeight="1" x14ac:dyDescent="0.25">
      <c r="A5" s="32" t="s">
        <v>2</v>
      </c>
      <c r="B5" s="32" t="s">
        <v>3</v>
      </c>
      <c r="C5" s="32" t="s">
        <v>142</v>
      </c>
      <c r="D5" s="32" t="s">
        <v>163</v>
      </c>
    </row>
    <row r="6" spans="1:5" ht="14.25" customHeight="1" x14ac:dyDescent="0.25">
      <c r="A6" s="82" t="s">
        <v>4</v>
      </c>
      <c r="B6" s="107">
        <v>797200</v>
      </c>
      <c r="C6" s="107">
        <v>786400</v>
      </c>
      <c r="D6" s="107">
        <v>811200</v>
      </c>
      <c r="E6" s="86"/>
    </row>
    <row r="7" spans="1:5" ht="15" customHeight="1" x14ac:dyDescent="0.25">
      <c r="A7" s="82" t="s">
        <v>5</v>
      </c>
      <c r="B7" s="107">
        <v>101600</v>
      </c>
      <c r="C7" s="107">
        <v>107600</v>
      </c>
      <c r="D7" s="107">
        <v>101600</v>
      </c>
      <c r="E7" s="86"/>
    </row>
    <row r="8" spans="1:5" ht="15" customHeight="1" x14ac:dyDescent="0.25">
      <c r="A8" s="82" t="s">
        <v>6</v>
      </c>
      <c r="B8" s="107">
        <v>380000</v>
      </c>
      <c r="C8" s="107">
        <v>394400</v>
      </c>
      <c r="D8" s="107">
        <v>408400</v>
      </c>
      <c r="E8" s="86"/>
    </row>
    <row r="9" spans="1:5" ht="15" customHeight="1" x14ac:dyDescent="0.25">
      <c r="A9" s="82" t="s">
        <v>7</v>
      </c>
      <c r="B9" s="107">
        <v>142400</v>
      </c>
      <c r="C9" s="107">
        <v>108000</v>
      </c>
      <c r="D9" s="107">
        <v>114000</v>
      </c>
      <c r="E9" s="86"/>
    </row>
    <row r="10" spans="1:5" ht="15" customHeight="1" x14ac:dyDescent="0.25">
      <c r="A10" s="82" t="s">
        <v>8</v>
      </c>
      <c r="B10" s="107">
        <v>82400</v>
      </c>
      <c r="C10" s="107">
        <v>76400</v>
      </c>
      <c r="D10" s="107">
        <v>68000</v>
      </c>
      <c r="E10" s="86"/>
    </row>
    <row r="11" spans="1:5" ht="15" customHeight="1" x14ac:dyDescent="0.25">
      <c r="A11" s="82" t="s">
        <v>9</v>
      </c>
      <c r="B11" s="107">
        <v>68000</v>
      </c>
      <c r="C11" s="107">
        <v>76400</v>
      </c>
      <c r="D11" s="107">
        <v>76400</v>
      </c>
      <c r="E11" s="86"/>
    </row>
    <row r="12" spans="1:5" ht="15" customHeight="1" x14ac:dyDescent="0.25">
      <c r="A12" s="82" t="s">
        <v>10</v>
      </c>
      <c r="B12" s="107">
        <v>68000</v>
      </c>
      <c r="C12" s="107">
        <v>68000</v>
      </c>
      <c r="D12" s="107">
        <v>74000</v>
      </c>
      <c r="E12" s="86"/>
    </row>
    <row r="13" spans="1:5" ht="15" customHeight="1" x14ac:dyDescent="0.25">
      <c r="A13" s="82" t="s">
        <v>11</v>
      </c>
      <c r="B13" s="107">
        <v>42800</v>
      </c>
      <c r="C13" s="107">
        <v>51200</v>
      </c>
      <c r="D13" s="107">
        <v>59600</v>
      </c>
      <c r="E13" s="86"/>
    </row>
    <row r="14" spans="1:5" ht="15" customHeight="1" x14ac:dyDescent="0.25">
      <c r="A14" s="82" t="s">
        <v>12</v>
      </c>
      <c r="B14" s="107">
        <v>62800</v>
      </c>
      <c r="C14" s="107">
        <v>62800</v>
      </c>
      <c r="D14" s="107">
        <v>68800</v>
      </c>
      <c r="E14" s="86"/>
    </row>
    <row r="15" spans="1:5" ht="15" customHeight="1" x14ac:dyDescent="0.25">
      <c r="A15" s="82" t="s">
        <v>13</v>
      </c>
      <c r="B15" s="107">
        <v>76400</v>
      </c>
      <c r="C15" s="107">
        <v>76400</v>
      </c>
      <c r="D15" s="107">
        <v>76400</v>
      </c>
      <c r="E15" s="86"/>
    </row>
    <row r="16" spans="1:5" ht="15" customHeight="1" x14ac:dyDescent="0.25">
      <c r="A16" s="82" t="s">
        <v>14</v>
      </c>
      <c r="B16" s="107">
        <v>296400</v>
      </c>
      <c r="C16" s="107">
        <v>324800</v>
      </c>
      <c r="D16" s="107">
        <v>304800</v>
      </c>
      <c r="E16" s="86"/>
    </row>
    <row r="17" spans="1:5" ht="15" customHeight="1" x14ac:dyDescent="0.25">
      <c r="A17" s="82" t="s">
        <v>15</v>
      </c>
      <c r="B17" s="107">
        <v>34400</v>
      </c>
      <c r="C17" s="107">
        <v>34400</v>
      </c>
      <c r="D17" s="107">
        <v>34400</v>
      </c>
      <c r="E17" s="86"/>
    </row>
    <row r="18" spans="1:5" ht="15" customHeight="1" x14ac:dyDescent="0.25">
      <c r="A18" s="82" t="s">
        <v>247</v>
      </c>
      <c r="B18" s="107">
        <v>97600</v>
      </c>
      <c r="C18" s="107">
        <v>83600</v>
      </c>
      <c r="D18" s="107">
        <v>117600</v>
      </c>
      <c r="E18" s="86"/>
    </row>
    <row r="19" spans="1:5" ht="15" customHeight="1" x14ac:dyDescent="0.25">
      <c r="A19" s="82" t="s">
        <v>17</v>
      </c>
      <c r="B19" s="107">
        <v>59600</v>
      </c>
      <c r="C19" s="107">
        <v>34400</v>
      </c>
      <c r="D19" s="107">
        <v>34400</v>
      </c>
      <c r="E19" s="86"/>
    </row>
    <row r="20" spans="1:5" ht="15" customHeight="1" x14ac:dyDescent="0.25">
      <c r="A20" s="82" t="s">
        <v>18</v>
      </c>
      <c r="B20" s="107">
        <v>195200</v>
      </c>
      <c r="C20" s="107">
        <v>178400</v>
      </c>
      <c r="D20" s="107">
        <v>121600</v>
      </c>
      <c r="E20" s="86"/>
    </row>
    <row r="21" spans="1:5" ht="15" customHeight="1" x14ac:dyDescent="0.25">
      <c r="A21" s="82" t="s">
        <v>19</v>
      </c>
      <c r="B21" s="107">
        <v>119600</v>
      </c>
      <c r="C21" s="107">
        <v>119600</v>
      </c>
      <c r="D21" s="107">
        <v>119600</v>
      </c>
      <c r="E21" s="86"/>
    </row>
    <row r="22" spans="1:5" ht="15" customHeight="1" x14ac:dyDescent="0.25">
      <c r="A22" s="82" t="s">
        <v>20</v>
      </c>
      <c r="B22" s="107">
        <v>96400</v>
      </c>
      <c r="C22" s="107">
        <v>82400</v>
      </c>
      <c r="D22" s="107">
        <v>76400</v>
      </c>
      <c r="E22" s="86"/>
    </row>
    <row r="23" spans="1:5" ht="15" customHeight="1" x14ac:dyDescent="0.25">
      <c r="A23" s="82" t="s">
        <v>21</v>
      </c>
      <c r="B23" s="107">
        <v>124800</v>
      </c>
      <c r="C23" s="107">
        <v>116400</v>
      </c>
      <c r="D23" s="107">
        <v>122400</v>
      </c>
      <c r="E23" s="86"/>
    </row>
    <row r="24" spans="1:5" ht="15" customHeight="1" x14ac:dyDescent="0.25">
      <c r="A24" s="82" t="s">
        <v>22</v>
      </c>
      <c r="B24" s="107">
        <v>68000</v>
      </c>
      <c r="C24" s="107">
        <v>68000</v>
      </c>
      <c r="D24" s="107">
        <v>68000</v>
      </c>
      <c r="E24" s="86"/>
    </row>
    <row r="25" spans="1:5" ht="15" customHeight="1" x14ac:dyDescent="0.25">
      <c r="A25" s="82" t="s">
        <v>23</v>
      </c>
      <c r="B25" s="107">
        <v>88000</v>
      </c>
      <c r="C25" s="107">
        <v>88000</v>
      </c>
      <c r="D25" s="107">
        <v>88000</v>
      </c>
      <c r="E25" s="86"/>
    </row>
    <row r="26" spans="1:5" ht="15" customHeight="1" x14ac:dyDescent="0.25">
      <c r="A26" s="82" t="s">
        <v>24</v>
      </c>
      <c r="B26" s="107">
        <v>59600</v>
      </c>
      <c r="C26" s="107">
        <v>59600</v>
      </c>
      <c r="D26" s="107">
        <v>59600</v>
      </c>
      <c r="E26" s="86"/>
    </row>
    <row r="27" spans="1:5" ht="15" customHeight="1" x14ac:dyDescent="0.25">
      <c r="A27" s="82" t="s">
        <v>25</v>
      </c>
      <c r="B27" s="107">
        <v>118000</v>
      </c>
      <c r="C27" s="107">
        <v>100000</v>
      </c>
      <c r="D27" s="107">
        <v>100000</v>
      </c>
      <c r="E27" s="86"/>
    </row>
    <row r="28" spans="1:5" ht="15" customHeight="1" x14ac:dyDescent="0.25">
      <c r="A28" s="82" t="s">
        <v>26</v>
      </c>
      <c r="B28" s="107">
        <v>79600</v>
      </c>
      <c r="C28" s="107">
        <v>79600</v>
      </c>
      <c r="D28" s="107">
        <v>79600</v>
      </c>
      <c r="E28" s="86"/>
    </row>
    <row r="29" spans="1:5" ht="15" customHeight="1" x14ac:dyDescent="0.25">
      <c r="A29" s="82" t="s">
        <v>27</v>
      </c>
      <c r="B29" s="107">
        <v>34400</v>
      </c>
      <c r="C29" s="107">
        <v>34400</v>
      </c>
      <c r="D29" s="107">
        <v>34400</v>
      </c>
      <c r="E29" s="86"/>
    </row>
    <row r="30" spans="1:5" ht="15" customHeight="1" x14ac:dyDescent="0.25">
      <c r="A30" s="82" t="s">
        <v>28</v>
      </c>
      <c r="B30" s="107">
        <v>48800</v>
      </c>
      <c r="C30" s="107">
        <v>68800</v>
      </c>
      <c r="D30" s="107">
        <v>68800</v>
      </c>
      <c r="E30" s="86"/>
    </row>
    <row r="31" spans="1:5" ht="15" customHeight="1" x14ac:dyDescent="0.25">
      <c r="A31" s="82" t="s">
        <v>29</v>
      </c>
      <c r="B31" s="107">
        <v>79600</v>
      </c>
      <c r="C31" s="107">
        <v>96400</v>
      </c>
      <c r="D31" s="107">
        <v>96400</v>
      </c>
      <c r="E31" s="86"/>
    </row>
    <row r="32" spans="1:5" ht="15" customHeight="1" x14ac:dyDescent="0.25">
      <c r="A32" s="82" t="s">
        <v>96</v>
      </c>
      <c r="B32" s="107">
        <v>152800</v>
      </c>
      <c r="C32" s="107">
        <v>189600</v>
      </c>
      <c r="D32" s="107">
        <v>175600</v>
      </c>
      <c r="E32" s="86"/>
    </row>
    <row r="33" spans="1:5" ht="15" customHeight="1" x14ac:dyDescent="0.25">
      <c r="A33" s="82" t="s">
        <v>31</v>
      </c>
      <c r="B33" s="107">
        <v>88000</v>
      </c>
      <c r="C33" s="107">
        <v>88000</v>
      </c>
      <c r="D33" s="107">
        <v>88000</v>
      </c>
      <c r="E33" s="86"/>
    </row>
    <row r="34" spans="1:5" ht="15" customHeight="1" x14ac:dyDescent="0.25">
      <c r="A34" s="82" t="s">
        <v>32</v>
      </c>
      <c r="B34" s="107">
        <v>130000</v>
      </c>
      <c r="C34" s="107">
        <v>138400</v>
      </c>
      <c r="D34" s="107">
        <v>144400</v>
      </c>
      <c r="E34" s="86"/>
    </row>
    <row r="35" spans="1:5" ht="15" customHeight="1" x14ac:dyDescent="0.25">
      <c r="A35" s="82" t="s">
        <v>33</v>
      </c>
      <c r="B35" s="107">
        <v>201200</v>
      </c>
      <c r="C35" s="107">
        <v>201200</v>
      </c>
      <c r="D35" s="107">
        <v>201200</v>
      </c>
      <c r="E35" s="86"/>
    </row>
    <row r="36" spans="1:5" ht="15" customHeight="1" x14ac:dyDescent="0.25">
      <c r="A36" s="82" t="s">
        <v>34</v>
      </c>
      <c r="B36" s="107">
        <v>57200</v>
      </c>
      <c r="C36" s="107">
        <v>57200</v>
      </c>
      <c r="D36" s="107">
        <v>57200</v>
      </c>
      <c r="E36" s="86"/>
    </row>
    <row r="37" spans="1:5" ht="19.5" customHeight="1" x14ac:dyDescent="0.25">
      <c r="A37" s="38" t="s">
        <v>159</v>
      </c>
      <c r="B37" s="33">
        <f>SUM(B6:B36)</f>
        <v>4050800</v>
      </c>
      <c r="C37" s="33">
        <f>SUM(C6:C36)</f>
        <v>4050800</v>
      </c>
      <c r="D37" s="33">
        <f>SUM(D6:D36)</f>
        <v>4050800</v>
      </c>
    </row>
    <row r="39" spans="1:5" ht="15.75" x14ac:dyDescent="0.25">
      <c r="B39" s="40"/>
      <c r="C39" s="40"/>
      <c r="D39" s="40"/>
    </row>
    <row r="40" spans="1:5" ht="15.75" x14ac:dyDescent="0.25">
      <c r="B40" s="40"/>
      <c r="C40" s="40"/>
      <c r="D40" s="40"/>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tabColor rgb="FFFFC000"/>
    <pageSetUpPr fitToPage="1"/>
  </sheetPr>
  <dimension ref="A1:D39"/>
  <sheetViews>
    <sheetView view="pageBreakPreview" zoomScale="115" zoomScaleNormal="100" zoomScaleSheetLayoutView="115" workbookViewId="0">
      <selection activeCell="M15" sqref="M15"/>
    </sheetView>
  </sheetViews>
  <sheetFormatPr defaultColWidth="9.140625" defaultRowHeight="15" x14ac:dyDescent="0.25"/>
  <cols>
    <col min="1" max="1" width="47.28515625" style="2" customWidth="1"/>
    <col min="2" max="2" width="19.7109375" style="2" customWidth="1"/>
    <col min="3" max="3" width="19.28515625" style="2" customWidth="1"/>
    <col min="4" max="4" width="17.42578125" style="2" customWidth="1"/>
    <col min="5" max="16384" width="9.140625" style="2"/>
  </cols>
  <sheetData>
    <row r="1" spans="1:4" ht="41.45" customHeight="1" x14ac:dyDescent="0.25">
      <c r="A1" s="1" t="s">
        <v>0</v>
      </c>
      <c r="B1" s="110"/>
      <c r="C1" s="110"/>
      <c r="D1" s="110"/>
    </row>
    <row r="2" spans="1:4" ht="18.600000000000001" customHeight="1" x14ac:dyDescent="0.25">
      <c r="A2" s="1" t="s">
        <v>0</v>
      </c>
      <c r="B2" s="1"/>
      <c r="C2" s="3"/>
      <c r="D2" s="4" t="s">
        <v>46</v>
      </c>
    </row>
    <row r="3" spans="1:4" ht="33" customHeight="1" x14ac:dyDescent="0.25">
      <c r="A3" s="113" t="s">
        <v>256</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82" t="s">
        <v>4</v>
      </c>
      <c r="B6" s="83">
        <v>116804100</v>
      </c>
      <c r="C6" s="83">
        <v>116804100</v>
      </c>
      <c r="D6" s="83">
        <v>116804100</v>
      </c>
    </row>
    <row r="7" spans="1:4" ht="15" customHeight="1" x14ac:dyDescent="0.25">
      <c r="A7" s="82" t="s">
        <v>5</v>
      </c>
      <c r="B7" s="83">
        <v>26376800</v>
      </c>
      <c r="C7" s="83">
        <v>26376800</v>
      </c>
      <c r="D7" s="83">
        <v>26376800</v>
      </c>
    </row>
    <row r="8" spans="1:4" ht="15" customHeight="1" x14ac:dyDescent="0.25">
      <c r="A8" s="82" t="s">
        <v>6</v>
      </c>
      <c r="B8" s="83">
        <v>24274800</v>
      </c>
      <c r="C8" s="83">
        <v>24274800</v>
      </c>
      <c r="D8" s="83">
        <v>24274800</v>
      </c>
    </row>
    <row r="9" spans="1:4" ht="15" customHeight="1" x14ac:dyDescent="0.25">
      <c r="A9" s="82" t="s">
        <v>7</v>
      </c>
      <c r="B9" s="83">
        <v>17309500</v>
      </c>
      <c r="C9" s="83">
        <v>17309500</v>
      </c>
      <c r="D9" s="83">
        <v>17309500</v>
      </c>
    </row>
    <row r="10" spans="1:4" ht="15" customHeight="1" x14ac:dyDescent="0.25">
      <c r="A10" s="82" t="s">
        <v>8</v>
      </c>
      <c r="B10" s="83">
        <v>5551000</v>
      </c>
      <c r="C10" s="83">
        <v>5551000</v>
      </c>
      <c r="D10" s="83">
        <v>5551000</v>
      </c>
    </row>
    <row r="11" spans="1:4" ht="15" customHeight="1" x14ac:dyDescent="0.25">
      <c r="A11" s="82" t="s">
        <v>9</v>
      </c>
      <c r="B11" s="83">
        <v>7705600</v>
      </c>
      <c r="C11" s="83">
        <v>7705600</v>
      </c>
      <c r="D11" s="83">
        <v>7705600</v>
      </c>
    </row>
    <row r="12" spans="1:4" ht="15" customHeight="1" x14ac:dyDescent="0.25">
      <c r="A12" s="82" t="s">
        <v>10</v>
      </c>
      <c r="B12" s="83">
        <v>19453400</v>
      </c>
      <c r="C12" s="83">
        <v>19453400</v>
      </c>
      <c r="D12" s="83">
        <v>19453400</v>
      </c>
    </row>
    <row r="13" spans="1:4" ht="15" customHeight="1" x14ac:dyDescent="0.25">
      <c r="A13" s="82" t="s">
        <v>11</v>
      </c>
      <c r="B13" s="83">
        <v>8967000</v>
      </c>
      <c r="C13" s="83">
        <v>8967000</v>
      </c>
      <c r="D13" s="83">
        <v>8967000</v>
      </c>
    </row>
    <row r="14" spans="1:4" ht="15" customHeight="1" x14ac:dyDescent="0.25">
      <c r="A14" s="82" t="s">
        <v>12</v>
      </c>
      <c r="B14" s="83">
        <v>5680600</v>
      </c>
      <c r="C14" s="83">
        <v>5680600</v>
      </c>
      <c r="D14" s="83">
        <v>5680600</v>
      </c>
    </row>
    <row r="15" spans="1:4" ht="15" customHeight="1" x14ac:dyDescent="0.25">
      <c r="A15" s="82" t="s">
        <v>13</v>
      </c>
      <c r="B15" s="83">
        <v>5359700</v>
      </c>
      <c r="C15" s="83">
        <v>5359700</v>
      </c>
      <c r="D15" s="83">
        <v>5359700</v>
      </c>
    </row>
    <row r="16" spans="1:4" ht="15" customHeight="1" x14ac:dyDescent="0.25">
      <c r="A16" s="82" t="s">
        <v>14</v>
      </c>
      <c r="B16" s="83">
        <v>19901000</v>
      </c>
      <c r="C16" s="83">
        <v>19901000</v>
      </c>
      <c r="D16" s="83">
        <v>19901000</v>
      </c>
    </row>
    <row r="17" spans="1:4" ht="15" customHeight="1" x14ac:dyDescent="0.25">
      <c r="A17" s="82" t="s">
        <v>15</v>
      </c>
      <c r="B17" s="83">
        <v>4214100</v>
      </c>
      <c r="C17" s="83">
        <v>4214100</v>
      </c>
      <c r="D17" s="83">
        <v>4214100</v>
      </c>
    </row>
    <row r="18" spans="1:4" ht="15" customHeight="1" x14ac:dyDescent="0.25">
      <c r="A18" s="82" t="s">
        <v>16</v>
      </c>
      <c r="B18" s="83">
        <v>11369700</v>
      </c>
      <c r="C18" s="83">
        <v>11369700</v>
      </c>
      <c r="D18" s="83">
        <v>11369700</v>
      </c>
    </row>
    <row r="19" spans="1:4" ht="15" customHeight="1" x14ac:dyDescent="0.25">
      <c r="A19" s="82" t="s">
        <v>17</v>
      </c>
      <c r="B19" s="83">
        <v>6075900</v>
      </c>
      <c r="C19" s="83">
        <v>6075900</v>
      </c>
      <c r="D19" s="83">
        <v>6075900</v>
      </c>
    </row>
    <row r="20" spans="1:4" ht="15" customHeight="1" x14ac:dyDescent="0.25">
      <c r="A20" s="82" t="s">
        <v>18</v>
      </c>
      <c r="B20" s="83">
        <v>15570200</v>
      </c>
      <c r="C20" s="83">
        <v>15570200</v>
      </c>
      <c r="D20" s="83">
        <v>15570200</v>
      </c>
    </row>
    <row r="21" spans="1:4" ht="15" customHeight="1" x14ac:dyDescent="0.25">
      <c r="A21" s="82" t="s">
        <v>19</v>
      </c>
      <c r="B21" s="83">
        <v>9718300</v>
      </c>
      <c r="C21" s="83">
        <v>9718300</v>
      </c>
      <c r="D21" s="83">
        <v>9718300</v>
      </c>
    </row>
    <row r="22" spans="1:4" ht="15" customHeight="1" x14ac:dyDescent="0.25">
      <c r="A22" s="82" t="s">
        <v>20</v>
      </c>
      <c r="B22" s="83">
        <v>13259900</v>
      </c>
      <c r="C22" s="83">
        <v>13259900</v>
      </c>
      <c r="D22" s="83">
        <v>13259900</v>
      </c>
    </row>
    <row r="23" spans="1:4" ht="15" customHeight="1" x14ac:dyDescent="0.25">
      <c r="A23" s="82" t="s">
        <v>21</v>
      </c>
      <c r="B23" s="83">
        <v>12343900</v>
      </c>
      <c r="C23" s="83">
        <v>12343900</v>
      </c>
      <c r="D23" s="83">
        <v>12343900</v>
      </c>
    </row>
    <row r="24" spans="1:4" ht="15" customHeight="1" x14ac:dyDescent="0.25">
      <c r="A24" s="82" t="s">
        <v>22</v>
      </c>
      <c r="B24" s="83">
        <v>9522200</v>
      </c>
      <c r="C24" s="83">
        <v>9522200</v>
      </c>
      <c r="D24" s="83">
        <v>9522200</v>
      </c>
    </row>
    <row r="25" spans="1:4" ht="15" customHeight="1" x14ac:dyDescent="0.25">
      <c r="A25" s="82" t="s">
        <v>23</v>
      </c>
      <c r="B25" s="83">
        <v>8416200</v>
      </c>
      <c r="C25" s="83">
        <v>8416200</v>
      </c>
      <c r="D25" s="83">
        <v>8416200</v>
      </c>
    </row>
    <row r="26" spans="1:4" ht="15" customHeight="1" x14ac:dyDescent="0.25">
      <c r="A26" s="82" t="s">
        <v>24</v>
      </c>
      <c r="B26" s="83">
        <v>7980000</v>
      </c>
      <c r="C26" s="83">
        <v>7980000</v>
      </c>
      <c r="D26" s="83">
        <v>7980000</v>
      </c>
    </row>
    <row r="27" spans="1:4" ht="15" customHeight="1" x14ac:dyDescent="0.25">
      <c r="A27" s="82" t="s">
        <v>25</v>
      </c>
      <c r="B27" s="83">
        <v>12682900</v>
      </c>
      <c r="C27" s="83">
        <v>12682900</v>
      </c>
      <c r="D27" s="83">
        <v>12682900</v>
      </c>
    </row>
    <row r="28" spans="1:4" ht="15" customHeight="1" x14ac:dyDescent="0.25">
      <c r="A28" s="82" t="s">
        <v>26</v>
      </c>
      <c r="B28" s="83">
        <v>9023300</v>
      </c>
      <c r="C28" s="83">
        <v>9023300</v>
      </c>
      <c r="D28" s="83">
        <v>9023300</v>
      </c>
    </row>
    <row r="29" spans="1:4" ht="15" customHeight="1" x14ac:dyDescent="0.25">
      <c r="A29" s="82" t="s">
        <v>27</v>
      </c>
      <c r="B29" s="83">
        <v>32904500</v>
      </c>
      <c r="C29" s="83">
        <v>32904500</v>
      </c>
      <c r="D29" s="83">
        <v>32904500</v>
      </c>
    </row>
    <row r="30" spans="1:4" ht="15" customHeight="1" x14ac:dyDescent="0.25">
      <c r="A30" s="82" t="s">
        <v>28</v>
      </c>
      <c r="B30" s="83">
        <v>12442700</v>
      </c>
      <c r="C30" s="83">
        <v>12442700</v>
      </c>
      <c r="D30" s="83">
        <v>12442700</v>
      </c>
    </row>
    <row r="31" spans="1:4" ht="15" customHeight="1" x14ac:dyDescent="0.25">
      <c r="A31" s="82" t="s">
        <v>29</v>
      </c>
      <c r="B31" s="83">
        <v>13379700</v>
      </c>
      <c r="C31" s="83">
        <v>13379700</v>
      </c>
      <c r="D31" s="83">
        <v>13379700</v>
      </c>
    </row>
    <row r="32" spans="1:4" ht="15" customHeight="1" x14ac:dyDescent="0.25">
      <c r="A32" s="82" t="s">
        <v>30</v>
      </c>
      <c r="B32" s="83">
        <v>18332200</v>
      </c>
      <c r="C32" s="83">
        <v>18332200</v>
      </c>
      <c r="D32" s="83">
        <v>18332200</v>
      </c>
    </row>
    <row r="33" spans="1:4" ht="15" customHeight="1" x14ac:dyDescent="0.25">
      <c r="A33" s="82" t="s">
        <v>31</v>
      </c>
      <c r="B33" s="83">
        <v>6438700</v>
      </c>
      <c r="C33" s="83">
        <v>6438700</v>
      </c>
      <c r="D33" s="83">
        <v>6438700</v>
      </c>
    </row>
    <row r="34" spans="1:4" ht="15" customHeight="1" x14ac:dyDescent="0.25">
      <c r="A34" s="82" t="s">
        <v>32</v>
      </c>
      <c r="B34" s="83">
        <v>14204300</v>
      </c>
      <c r="C34" s="83">
        <v>14204300</v>
      </c>
      <c r="D34" s="83">
        <v>14204300</v>
      </c>
    </row>
    <row r="35" spans="1:4" ht="15" customHeight="1" x14ac:dyDescent="0.25">
      <c r="A35" s="82" t="s">
        <v>33</v>
      </c>
      <c r="B35" s="83">
        <v>11424100</v>
      </c>
      <c r="C35" s="83">
        <v>11424100</v>
      </c>
      <c r="D35" s="83">
        <v>11424100</v>
      </c>
    </row>
    <row r="36" spans="1:4" ht="15" customHeight="1" x14ac:dyDescent="0.25">
      <c r="A36" s="82" t="s">
        <v>34</v>
      </c>
      <c r="B36" s="83">
        <v>16948600</v>
      </c>
      <c r="C36" s="83">
        <v>16948600</v>
      </c>
      <c r="D36" s="83">
        <v>16948600</v>
      </c>
    </row>
    <row r="37" spans="1:4" ht="19.5" customHeight="1" x14ac:dyDescent="0.25">
      <c r="A37" s="38" t="s">
        <v>159</v>
      </c>
      <c r="B37" s="33">
        <f>SUM(B6:B36)</f>
        <v>503634900</v>
      </c>
      <c r="C37" s="33">
        <f>SUM(C6:C36)</f>
        <v>503634900</v>
      </c>
      <c r="D37" s="33">
        <f>SUM(D6:D36)</f>
        <v>503634900</v>
      </c>
    </row>
    <row r="39" spans="1:4" ht="15.75" x14ac:dyDescent="0.25">
      <c r="B39" s="88"/>
      <c r="C39" s="88"/>
      <c r="D39" s="88"/>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9"/>
  <sheetViews>
    <sheetView view="pageBreakPreview" zoomScale="115" zoomScaleNormal="100" zoomScaleSheetLayoutView="115" workbookViewId="0">
      <selection activeCell="M15" sqref="M15"/>
    </sheetView>
  </sheetViews>
  <sheetFormatPr defaultColWidth="9.140625" defaultRowHeight="15" x14ac:dyDescent="0.25"/>
  <cols>
    <col min="1" max="1" width="47.28515625" style="26" customWidth="1"/>
    <col min="2" max="2" width="19.7109375" style="26" customWidth="1"/>
    <col min="3" max="3" width="19.28515625" style="26" customWidth="1"/>
    <col min="4" max="4" width="17.42578125" style="26" customWidth="1"/>
    <col min="5" max="16384" width="9.140625" style="26"/>
  </cols>
  <sheetData>
    <row r="1" spans="1:4" ht="45" customHeight="1" x14ac:dyDescent="0.25">
      <c r="A1" s="25" t="s">
        <v>0</v>
      </c>
      <c r="B1" s="110"/>
      <c r="C1" s="110"/>
      <c r="D1" s="110"/>
    </row>
    <row r="2" spans="1:4" ht="23.25" customHeight="1" x14ac:dyDescent="0.25">
      <c r="A2" s="25" t="s">
        <v>0</v>
      </c>
      <c r="B2" s="25"/>
      <c r="C2" s="27"/>
      <c r="D2" s="39" t="s">
        <v>47</v>
      </c>
    </row>
    <row r="3" spans="1:4" ht="87" customHeight="1" x14ac:dyDescent="0.25">
      <c r="A3" s="113" t="s">
        <v>164</v>
      </c>
      <c r="B3" s="113"/>
      <c r="C3" s="113"/>
      <c r="D3" s="113"/>
    </row>
    <row r="4" spans="1:4" ht="20.25" customHeight="1" x14ac:dyDescent="0.25">
      <c r="A4" s="25" t="s">
        <v>0</v>
      </c>
      <c r="B4" s="25"/>
      <c r="C4" s="29"/>
      <c r="D4" s="29" t="s">
        <v>1</v>
      </c>
    </row>
    <row r="5" spans="1:4" ht="48.75" customHeight="1" x14ac:dyDescent="0.25">
      <c r="A5" s="32" t="s">
        <v>2</v>
      </c>
      <c r="B5" s="32" t="s">
        <v>3</v>
      </c>
      <c r="C5" s="32" t="s">
        <v>142</v>
      </c>
      <c r="D5" s="32" t="s">
        <v>163</v>
      </c>
    </row>
    <row r="6" spans="1:4" ht="15" customHeight="1" x14ac:dyDescent="0.25">
      <c r="A6" s="108" t="s">
        <v>4</v>
      </c>
      <c r="B6" s="109">
        <v>8441458.9700000007</v>
      </c>
      <c r="C6" s="109">
        <v>8441458.9700000007</v>
      </c>
      <c r="D6" s="109">
        <v>8441458.9700000007</v>
      </c>
    </row>
    <row r="7" spans="1:4" ht="19.5" customHeight="1" x14ac:dyDescent="0.25">
      <c r="A7" s="38" t="s">
        <v>159</v>
      </c>
      <c r="B7" s="33">
        <f>SUM(B6:B6)</f>
        <v>8441458.9700000007</v>
      </c>
      <c r="C7" s="33">
        <f>SUM(C6:C6)</f>
        <v>8441458.9700000007</v>
      </c>
      <c r="D7" s="33">
        <f>SUM(D6:D6)</f>
        <v>8441458.9700000007</v>
      </c>
    </row>
    <row r="9" spans="1:4" ht="15.75" x14ac:dyDescent="0.25">
      <c r="B9" s="40"/>
      <c r="C9" s="40"/>
      <c r="D9" s="40"/>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33"/>
  <sheetViews>
    <sheetView view="pageBreakPreview" topLeftCell="A2" zoomScale="110" zoomScaleNormal="100" zoomScaleSheetLayoutView="110" workbookViewId="0">
      <selection activeCell="M15" sqref="M15"/>
    </sheetView>
  </sheetViews>
  <sheetFormatPr defaultRowHeight="15" x14ac:dyDescent="0.25"/>
  <cols>
    <col min="1" max="1" width="50" style="10" customWidth="1"/>
    <col min="2" max="2" width="19.85546875" style="10" customWidth="1"/>
    <col min="3" max="3" width="19.28515625" style="10" customWidth="1"/>
    <col min="4" max="4" width="17.42578125" style="10" customWidth="1"/>
    <col min="5" max="5" width="25.5703125" style="10" customWidth="1"/>
  </cols>
  <sheetData>
    <row r="1" spans="1:5" ht="44.25" customHeight="1" x14ac:dyDescent="0.25">
      <c r="A1" s="1" t="s">
        <v>0</v>
      </c>
      <c r="B1" s="110"/>
      <c r="C1" s="110"/>
      <c r="D1" s="110"/>
      <c r="E1" s="36" t="s">
        <v>160</v>
      </c>
    </row>
    <row r="2" spans="1:5" ht="22.5" customHeight="1" x14ac:dyDescent="0.25">
      <c r="A2" s="1" t="s">
        <v>0</v>
      </c>
      <c r="B2" s="1"/>
      <c r="C2" s="3"/>
      <c r="D2" s="4" t="s">
        <v>48</v>
      </c>
      <c r="E2" s="37"/>
    </row>
    <row r="3" spans="1:5" ht="82.15" customHeight="1" x14ac:dyDescent="0.25">
      <c r="A3" s="113" t="s">
        <v>257</v>
      </c>
      <c r="B3" s="113"/>
      <c r="C3" s="113"/>
      <c r="D3" s="113"/>
    </row>
    <row r="4" spans="1:5" ht="15.75" x14ac:dyDescent="0.25">
      <c r="A4" s="1" t="s">
        <v>0</v>
      </c>
      <c r="B4" s="1"/>
      <c r="C4" s="11"/>
      <c r="D4" s="11" t="s">
        <v>1</v>
      </c>
    </row>
    <row r="5" spans="1:5" ht="31.5" x14ac:dyDescent="0.25">
      <c r="A5" s="32" t="s">
        <v>2</v>
      </c>
      <c r="B5" s="32" t="s">
        <v>3</v>
      </c>
      <c r="C5" s="32" t="s">
        <v>142</v>
      </c>
      <c r="D5" s="32" t="s">
        <v>163</v>
      </c>
    </row>
    <row r="6" spans="1:5" ht="15.75" x14ac:dyDescent="0.25">
      <c r="A6" s="52" t="s">
        <v>4</v>
      </c>
      <c r="B6" s="65">
        <v>119448</v>
      </c>
      <c r="C6" s="65">
        <v>119448</v>
      </c>
      <c r="D6" s="65">
        <v>119448</v>
      </c>
    </row>
    <row r="7" spans="1:5" ht="15.75" x14ac:dyDescent="0.25">
      <c r="A7" s="52" t="s">
        <v>5</v>
      </c>
      <c r="B7" s="65">
        <v>59724</v>
      </c>
      <c r="C7" s="65">
        <v>59724</v>
      </c>
      <c r="D7" s="65">
        <v>59724</v>
      </c>
    </row>
    <row r="8" spans="1:5" ht="15.75" x14ac:dyDescent="0.25">
      <c r="A8" s="52" t="s">
        <v>6</v>
      </c>
      <c r="B8" s="65">
        <v>59724</v>
      </c>
      <c r="C8" s="65">
        <v>59724</v>
      </c>
      <c r="D8" s="65">
        <v>59724</v>
      </c>
    </row>
    <row r="9" spans="1:5" ht="15.75" x14ac:dyDescent="0.25">
      <c r="A9" s="52" t="s">
        <v>9</v>
      </c>
      <c r="B9" s="65">
        <v>59724</v>
      </c>
      <c r="C9" s="65">
        <v>59724</v>
      </c>
      <c r="D9" s="65">
        <v>59724</v>
      </c>
    </row>
    <row r="10" spans="1:5" ht="15.75" x14ac:dyDescent="0.25">
      <c r="A10" s="52" t="s">
        <v>12</v>
      </c>
      <c r="B10" s="65">
        <v>59724</v>
      </c>
      <c r="C10" s="65">
        <v>59724</v>
      </c>
      <c r="D10" s="65">
        <v>59724</v>
      </c>
    </row>
    <row r="11" spans="1:5" ht="15.75" x14ac:dyDescent="0.25">
      <c r="A11" s="52" t="s">
        <v>13</v>
      </c>
      <c r="B11" s="65">
        <v>59724</v>
      </c>
      <c r="C11" s="65">
        <v>59724</v>
      </c>
      <c r="D11" s="65">
        <v>59724</v>
      </c>
    </row>
    <row r="12" spans="1:5" ht="15.75" x14ac:dyDescent="0.25">
      <c r="A12" s="52" t="s">
        <v>14</v>
      </c>
      <c r="B12" s="65">
        <v>59724</v>
      </c>
      <c r="C12" s="65">
        <v>59724</v>
      </c>
      <c r="D12" s="65">
        <v>59724</v>
      </c>
    </row>
    <row r="13" spans="1:5" ht="15.75" x14ac:dyDescent="0.25">
      <c r="A13" s="52" t="s">
        <v>15</v>
      </c>
      <c r="B13" s="65">
        <v>59724</v>
      </c>
      <c r="C13" s="65">
        <v>59724</v>
      </c>
      <c r="D13" s="65">
        <v>59724</v>
      </c>
    </row>
    <row r="14" spans="1:5" ht="15.75" x14ac:dyDescent="0.25">
      <c r="A14" s="52" t="s">
        <v>16</v>
      </c>
      <c r="B14" s="65">
        <v>59724</v>
      </c>
      <c r="C14" s="65">
        <v>59724</v>
      </c>
      <c r="D14" s="65">
        <v>59724</v>
      </c>
    </row>
    <row r="15" spans="1:5" ht="15.75" x14ac:dyDescent="0.25">
      <c r="A15" s="52" t="s">
        <v>18</v>
      </c>
      <c r="B15" s="65">
        <v>59724</v>
      </c>
      <c r="C15" s="65">
        <v>59724</v>
      </c>
      <c r="D15" s="65">
        <v>59724</v>
      </c>
    </row>
    <row r="16" spans="1:5" ht="15.75" x14ac:dyDescent="0.25">
      <c r="A16" s="52" t="s">
        <v>19</v>
      </c>
      <c r="B16" s="65">
        <v>59724</v>
      </c>
      <c r="C16" s="65">
        <v>59724</v>
      </c>
      <c r="D16" s="65">
        <v>59724</v>
      </c>
    </row>
    <row r="17" spans="1:4" ht="15.75" x14ac:dyDescent="0.25">
      <c r="A17" s="52" t="s">
        <v>20</v>
      </c>
      <c r="B17" s="65">
        <v>59724</v>
      </c>
      <c r="C17" s="65">
        <v>59724</v>
      </c>
      <c r="D17" s="65">
        <v>59724</v>
      </c>
    </row>
    <row r="18" spans="1:4" ht="15.75" x14ac:dyDescent="0.25">
      <c r="A18" s="52" t="s">
        <v>22</v>
      </c>
      <c r="B18" s="65">
        <v>59724</v>
      </c>
      <c r="C18" s="65">
        <v>59724</v>
      </c>
      <c r="D18" s="65">
        <v>59724</v>
      </c>
    </row>
    <row r="19" spans="1:4" ht="15.75" x14ac:dyDescent="0.25">
      <c r="A19" s="52" t="s">
        <v>23</v>
      </c>
      <c r="B19" s="65">
        <v>59724</v>
      </c>
      <c r="C19" s="65">
        <v>59724</v>
      </c>
      <c r="D19" s="65">
        <v>59724</v>
      </c>
    </row>
    <row r="20" spans="1:4" ht="15.75" x14ac:dyDescent="0.25">
      <c r="A20" s="52" t="s">
        <v>24</v>
      </c>
      <c r="B20" s="65">
        <v>59724</v>
      </c>
      <c r="C20" s="65">
        <v>59724</v>
      </c>
      <c r="D20" s="65">
        <v>59724</v>
      </c>
    </row>
    <row r="21" spans="1:4" ht="15.75" x14ac:dyDescent="0.25">
      <c r="A21" s="52" t="s">
        <v>25</v>
      </c>
      <c r="B21" s="65">
        <v>59724</v>
      </c>
      <c r="C21" s="65">
        <v>59724</v>
      </c>
      <c r="D21" s="65">
        <v>59724</v>
      </c>
    </row>
    <row r="22" spans="1:4" ht="15.75" x14ac:dyDescent="0.25">
      <c r="A22" s="52" t="s">
        <v>26</v>
      </c>
      <c r="B22" s="65">
        <v>59724</v>
      </c>
      <c r="C22" s="65">
        <v>59724</v>
      </c>
      <c r="D22" s="65">
        <v>59724</v>
      </c>
    </row>
    <row r="23" spans="1:4" ht="15.75" x14ac:dyDescent="0.25">
      <c r="A23" s="52" t="s">
        <v>27</v>
      </c>
      <c r="B23" s="65">
        <v>59724</v>
      </c>
      <c r="C23" s="65">
        <v>59724</v>
      </c>
      <c r="D23" s="65">
        <v>59724</v>
      </c>
    </row>
    <row r="24" spans="1:4" ht="15.75" x14ac:dyDescent="0.25">
      <c r="A24" s="52" t="s">
        <v>28</v>
      </c>
      <c r="B24" s="65">
        <v>59724</v>
      </c>
      <c r="C24" s="65">
        <v>59724</v>
      </c>
      <c r="D24" s="65">
        <v>59724</v>
      </c>
    </row>
    <row r="25" spans="1:4" ht="15.75" x14ac:dyDescent="0.25">
      <c r="A25" s="52" t="s">
        <v>29</v>
      </c>
      <c r="B25" s="65">
        <v>59724</v>
      </c>
      <c r="C25" s="65">
        <v>59724</v>
      </c>
      <c r="D25" s="65">
        <v>59724</v>
      </c>
    </row>
    <row r="26" spans="1:4" ht="15.75" x14ac:dyDescent="0.25">
      <c r="A26" s="52" t="s">
        <v>30</v>
      </c>
      <c r="B26" s="65">
        <v>59724</v>
      </c>
      <c r="C26" s="65">
        <v>59724</v>
      </c>
      <c r="D26" s="65">
        <v>59724</v>
      </c>
    </row>
    <row r="27" spans="1:4" ht="15.75" x14ac:dyDescent="0.25">
      <c r="A27" s="52" t="s">
        <v>31</v>
      </c>
      <c r="B27" s="65">
        <v>59724</v>
      </c>
      <c r="C27" s="65">
        <v>59724</v>
      </c>
      <c r="D27" s="65">
        <v>59724</v>
      </c>
    </row>
    <row r="28" spans="1:4" ht="15.75" x14ac:dyDescent="0.25">
      <c r="A28" s="52" t="s">
        <v>32</v>
      </c>
      <c r="B28" s="65">
        <v>59724</v>
      </c>
      <c r="C28" s="65">
        <v>59724</v>
      </c>
      <c r="D28" s="65">
        <v>59724</v>
      </c>
    </row>
    <row r="29" spans="1:4" ht="15.75" x14ac:dyDescent="0.25">
      <c r="A29" s="52" t="s">
        <v>33</v>
      </c>
      <c r="B29" s="65">
        <v>59724</v>
      </c>
      <c r="C29" s="65">
        <v>59724</v>
      </c>
      <c r="D29" s="65">
        <v>59724</v>
      </c>
    </row>
    <row r="30" spans="1:4" ht="15.75" x14ac:dyDescent="0.25">
      <c r="A30" s="52" t="s">
        <v>34</v>
      </c>
      <c r="B30" s="65">
        <v>59724</v>
      </c>
      <c r="C30" s="65">
        <v>59724</v>
      </c>
      <c r="D30" s="65">
        <v>59724</v>
      </c>
    </row>
    <row r="31" spans="1:4" ht="15.75" x14ac:dyDescent="0.25">
      <c r="A31" s="38" t="s">
        <v>159</v>
      </c>
      <c r="B31" s="33">
        <f>SUM(B6:B30)</f>
        <v>1552824</v>
      </c>
      <c r="C31" s="33">
        <f>SUM(C6:C30)</f>
        <v>1552824</v>
      </c>
      <c r="D31" s="33">
        <f>SUM(D6:D30)</f>
        <v>1552824</v>
      </c>
    </row>
    <row r="33" spans="2:4" ht="15.75" x14ac:dyDescent="0.25">
      <c r="B33" s="40"/>
      <c r="C33" s="40"/>
      <c r="D33" s="40"/>
    </row>
  </sheetData>
  <mergeCells count="2">
    <mergeCell ref="B1:D1"/>
    <mergeCell ref="A3:D3"/>
  </mergeCells>
  <pageMargins left="0.7" right="0.7" top="0.75" bottom="0.75" header="0.3" footer="0.3"/>
  <pageSetup paperSize="9" scale="82"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tabColor rgb="FFFFC000"/>
    <pageSetUpPr fitToPage="1"/>
  </sheetPr>
  <dimension ref="A1:D39"/>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2" customHeight="1" x14ac:dyDescent="0.25">
      <c r="A1" s="1" t="s">
        <v>0</v>
      </c>
      <c r="B1" s="110"/>
      <c r="C1" s="110"/>
      <c r="D1" s="110"/>
    </row>
    <row r="2" spans="1:4" ht="23.25" customHeight="1" x14ac:dyDescent="0.25">
      <c r="A2" s="1" t="s">
        <v>0</v>
      </c>
      <c r="B2" s="1"/>
      <c r="C2" s="3"/>
      <c r="D2" s="4" t="s">
        <v>49</v>
      </c>
    </row>
    <row r="3" spans="1:4" ht="67.150000000000006" customHeight="1" x14ac:dyDescent="0.25">
      <c r="A3" s="113" t="s">
        <v>52</v>
      </c>
      <c r="B3" s="113"/>
      <c r="C3" s="113"/>
      <c r="D3" s="113"/>
    </row>
    <row r="4" spans="1:4" ht="20.25" customHeight="1" x14ac:dyDescent="0.25">
      <c r="A4" s="1" t="s">
        <v>0</v>
      </c>
      <c r="B4" s="1"/>
      <c r="C4" s="5"/>
      <c r="D4" s="5" t="s">
        <v>1</v>
      </c>
    </row>
    <row r="5" spans="1:4" ht="48.75" customHeight="1" x14ac:dyDescent="0.25">
      <c r="A5" s="32" t="s">
        <v>2</v>
      </c>
      <c r="B5" s="32" t="s">
        <v>3</v>
      </c>
      <c r="C5" s="32" t="s">
        <v>142</v>
      </c>
      <c r="D5" s="32" t="s">
        <v>163</v>
      </c>
    </row>
    <row r="6" spans="1:4" ht="15" customHeight="1" x14ac:dyDescent="0.25">
      <c r="A6" s="52" t="s">
        <v>4</v>
      </c>
      <c r="B6" s="65">
        <v>128122</v>
      </c>
      <c r="C6" s="65">
        <v>133018</v>
      </c>
      <c r="D6" s="65">
        <v>740619</v>
      </c>
    </row>
    <row r="7" spans="1:4" ht="15" customHeight="1" x14ac:dyDescent="0.25">
      <c r="A7" s="52" t="s">
        <v>5</v>
      </c>
      <c r="B7" s="65">
        <v>40934</v>
      </c>
      <c r="C7" s="65">
        <v>42498</v>
      </c>
      <c r="D7" s="65">
        <v>369928</v>
      </c>
    </row>
    <row r="8" spans="1:4" ht="15" customHeight="1" x14ac:dyDescent="0.25">
      <c r="A8" s="52" t="s">
        <v>6</v>
      </c>
      <c r="B8" s="65">
        <v>13045</v>
      </c>
      <c r="C8" s="65">
        <v>13543</v>
      </c>
      <c r="D8" s="65">
        <v>121254</v>
      </c>
    </row>
    <row r="9" spans="1:4" ht="15" customHeight="1" x14ac:dyDescent="0.25">
      <c r="A9" s="52" t="s">
        <v>7</v>
      </c>
      <c r="B9" s="65">
        <v>6313</v>
      </c>
      <c r="C9" s="65">
        <v>6554</v>
      </c>
      <c r="D9" s="65">
        <v>58895</v>
      </c>
    </row>
    <row r="10" spans="1:4" ht="15" customHeight="1" x14ac:dyDescent="0.25">
      <c r="A10" s="52" t="s">
        <v>8</v>
      </c>
      <c r="B10" s="65">
        <v>3156</v>
      </c>
      <c r="C10" s="65">
        <v>3277</v>
      </c>
      <c r="D10" s="65">
        <v>25012</v>
      </c>
    </row>
    <row r="11" spans="1:4" ht="15" customHeight="1" x14ac:dyDescent="0.25">
      <c r="A11" s="52" t="s">
        <v>9</v>
      </c>
      <c r="B11" s="65">
        <v>8400</v>
      </c>
      <c r="C11" s="65">
        <v>8721</v>
      </c>
      <c r="D11" s="65">
        <v>77948</v>
      </c>
    </row>
    <row r="12" spans="1:4" ht="15" customHeight="1" x14ac:dyDescent="0.25">
      <c r="A12" s="52" t="s">
        <v>10</v>
      </c>
      <c r="B12" s="65">
        <v>26064</v>
      </c>
      <c r="C12" s="65">
        <v>27060</v>
      </c>
      <c r="D12" s="65">
        <v>151462</v>
      </c>
    </row>
    <row r="13" spans="1:4" ht="15" customHeight="1" x14ac:dyDescent="0.25">
      <c r="A13" s="52" t="s">
        <v>11</v>
      </c>
      <c r="B13" s="65">
        <v>6261</v>
      </c>
      <c r="C13" s="65">
        <v>6501</v>
      </c>
      <c r="D13" s="65">
        <v>58895</v>
      </c>
    </row>
    <row r="14" spans="1:4" ht="15" customHeight="1" x14ac:dyDescent="0.25">
      <c r="A14" s="52" t="s">
        <v>12</v>
      </c>
      <c r="B14" s="65">
        <v>4123</v>
      </c>
      <c r="C14" s="65">
        <v>4281</v>
      </c>
      <c r="D14" s="65">
        <v>25983</v>
      </c>
    </row>
    <row r="15" spans="1:4" ht="15" customHeight="1" x14ac:dyDescent="0.25">
      <c r="A15" s="52" t="s">
        <v>13</v>
      </c>
      <c r="B15" s="65">
        <v>12993</v>
      </c>
      <c r="C15" s="65">
        <v>13490</v>
      </c>
      <c r="D15" s="65">
        <v>69288</v>
      </c>
    </row>
    <row r="16" spans="1:4" ht="15" customHeight="1" x14ac:dyDescent="0.25">
      <c r="A16" s="52" t="s">
        <v>14</v>
      </c>
      <c r="B16" s="65">
        <v>12211</v>
      </c>
      <c r="C16" s="65">
        <v>12677</v>
      </c>
      <c r="D16" s="65">
        <v>118760</v>
      </c>
    </row>
    <row r="17" spans="1:4" ht="15" customHeight="1" x14ac:dyDescent="0.25">
      <c r="A17" s="52" t="s">
        <v>15</v>
      </c>
      <c r="B17" s="65">
        <v>2374</v>
      </c>
      <c r="C17" s="65">
        <v>2465</v>
      </c>
      <c r="D17" s="65">
        <v>21547</v>
      </c>
    </row>
    <row r="18" spans="1:4" ht="15" customHeight="1" x14ac:dyDescent="0.25">
      <c r="A18" s="52" t="s">
        <v>16</v>
      </c>
      <c r="B18" s="65">
        <v>9157</v>
      </c>
      <c r="C18" s="65">
        <v>9507</v>
      </c>
      <c r="D18" s="65">
        <v>84877</v>
      </c>
    </row>
    <row r="19" spans="1:4" ht="15" customHeight="1" x14ac:dyDescent="0.25">
      <c r="A19" s="52" t="s">
        <v>17</v>
      </c>
      <c r="B19" s="65">
        <v>4200</v>
      </c>
      <c r="C19" s="65">
        <v>4360</v>
      </c>
      <c r="D19" s="65">
        <v>38869</v>
      </c>
    </row>
    <row r="20" spans="1:4" ht="15" customHeight="1" x14ac:dyDescent="0.25">
      <c r="A20" s="52" t="s">
        <v>18</v>
      </c>
      <c r="B20" s="65">
        <v>7540</v>
      </c>
      <c r="C20" s="65">
        <v>7828</v>
      </c>
      <c r="D20" s="65">
        <v>69288</v>
      </c>
    </row>
    <row r="21" spans="1:4" ht="15" customHeight="1" x14ac:dyDescent="0.25">
      <c r="A21" s="52" t="s">
        <v>19</v>
      </c>
      <c r="B21" s="65">
        <v>4200</v>
      </c>
      <c r="C21" s="65">
        <v>4360</v>
      </c>
      <c r="D21" s="65">
        <v>38869</v>
      </c>
    </row>
    <row r="22" spans="1:4" ht="15" customHeight="1" x14ac:dyDescent="0.25">
      <c r="A22" s="52" t="s">
        <v>20</v>
      </c>
      <c r="B22" s="65">
        <v>6313</v>
      </c>
      <c r="C22" s="65">
        <v>6554</v>
      </c>
      <c r="D22" s="65">
        <v>58895</v>
      </c>
    </row>
    <row r="23" spans="1:4" ht="15" customHeight="1" x14ac:dyDescent="0.25">
      <c r="A23" s="52" t="s">
        <v>21</v>
      </c>
      <c r="B23" s="65">
        <v>6522</v>
      </c>
      <c r="C23" s="65">
        <v>6771</v>
      </c>
      <c r="D23" s="65">
        <v>60627</v>
      </c>
    </row>
    <row r="24" spans="1:4" ht="15" customHeight="1" x14ac:dyDescent="0.25">
      <c r="A24" s="52" t="s">
        <v>22</v>
      </c>
      <c r="B24" s="65">
        <v>8062</v>
      </c>
      <c r="C24" s="65">
        <v>8370</v>
      </c>
      <c r="D24" s="65">
        <v>73723</v>
      </c>
    </row>
    <row r="25" spans="1:4" ht="15" customHeight="1" x14ac:dyDescent="0.25">
      <c r="A25" s="52" t="s">
        <v>23</v>
      </c>
      <c r="B25" s="65">
        <v>12732</v>
      </c>
      <c r="C25" s="65">
        <v>13219</v>
      </c>
      <c r="D25" s="65">
        <v>65824</v>
      </c>
    </row>
    <row r="26" spans="1:4" ht="15" customHeight="1" x14ac:dyDescent="0.25">
      <c r="A26" s="52" t="s">
        <v>24</v>
      </c>
      <c r="B26" s="65">
        <v>4123</v>
      </c>
      <c r="C26" s="65">
        <v>4281</v>
      </c>
      <c r="D26" s="65">
        <v>36376</v>
      </c>
    </row>
    <row r="27" spans="1:4" ht="15" customHeight="1" x14ac:dyDescent="0.25">
      <c r="A27" s="52" t="s">
        <v>25</v>
      </c>
      <c r="B27" s="65">
        <v>6313</v>
      </c>
      <c r="C27" s="65">
        <v>6554</v>
      </c>
      <c r="D27" s="65">
        <v>58895</v>
      </c>
    </row>
    <row r="28" spans="1:4" ht="15" customHeight="1" x14ac:dyDescent="0.25">
      <c r="A28" s="52" t="s">
        <v>26</v>
      </c>
      <c r="B28" s="65">
        <v>13331</v>
      </c>
      <c r="C28" s="65">
        <v>13840</v>
      </c>
      <c r="D28" s="65">
        <v>125689</v>
      </c>
    </row>
    <row r="29" spans="1:4" ht="15" customHeight="1" x14ac:dyDescent="0.25">
      <c r="A29" s="52" t="s">
        <v>27</v>
      </c>
      <c r="B29" s="65">
        <v>12027</v>
      </c>
      <c r="C29" s="65">
        <v>12486</v>
      </c>
      <c r="D29" s="65">
        <v>112592</v>
      </c>
    </row>
    <row r="30" spans="1:4" ht="15" customHeight="1" x14ac:dyDescent="0.25">
      <c r="A30" s="52" t="s">
        <v>28</v>
      </c>
      <c r="B30" s="65">
        <v>4200</v>
      </c>
      <c r="C30" s="65">
        <v>4360</v>
      </c>
      <c r="D30" s="65">
        <v>28476</v>
      </c>
    </row>
    <row r="31" spans="1:4" ht="15" customHeight="1" x14ac:dyDescent="0.25">
      <c r="A31" s="52" t="s">
        <v>29</v>
      </c>
      <c r="B31" s="65">
        <v>6574</v>
      </c>
      <c r="C31" s="65">
        <v>6825</v>
      </c>
      <c r="D31" s="65">
        <v>62359</v>
      </c>
    </row>
    <row r="32" spans="1:4" ht="15" customHeight="1" x14ac:dyDescent="0.25">
      <c r="A32" s="52" t="s">
        <v>30</v>
      </c>
      <c r="B32" s="65">
        <v>8400</v>
      </c>
      <c r="C32" s="65">
        <v>8721</v>
      </c>
      <c r="D32" s="65">
        <v>77948</v>
      </c>
    </row>
    <row r="33" spans="1:4" ht="15" customHeight="1" x14ac:dyDescent="0.25">
      <c r="A33" s="52" t="s">
        <v>31</v>
      </c>
      <c r="B33" s="65">
        <v>3156</v>
      </c>
      <c r="C33" s="65">
        <v>3277</v>
      </c>
      <c r="D33" s="65">
        <v>29447</v>
      </c>
    </row>
    <row r="34" spans="1:4" ht="15" customHeight="1" x14ac:dyDescent="0.25">
      <c r="A34" s="52" t="s">
        <v>32</v>
      </c>
      <c r="B34" s="65">
        <v>6313</v>
      </c>
      <c r="C34" s="65">
        <v>6554</v>
      </c>
      <c r="D34" s="65">
        <v>58895</v>
      </c>
    </row>
    <row r="35" spans="1:4" ht="15" customHeight="1" x14ac:dyDescent="0.25">
      <c r="A35" s="52" t="s">
        <v>33</v>
      </c>
      <c r="B35" s="65">
        <v>10696</v>
      </c>
      <c r="C35" s="65">
        <v>11105</v>
      </c>
      <c r="D35" s="65">
        <v>99706</v>
      </c>
    </row>
    <row r="36" spans="1:4" ht="15" customHeight="1" x14ac:dyDescent="0.25">
      <c r="A36" s="52" t="s">
        <v>34</v>
      </c>
      <c r="B36" s="65">
        <v>13045</v>
      </c>
      <c r="C36" s="65">
        <v>13543</v>
      </c>
      <c r="D36" s="65">
        <v>121254</v>
      </c>
    </row>
    <row r="37" spans="1:4" ht="19.5" customHeight="1" x14ac:dyDescent="0.25">
      <c r="A37" s="38" t="s">
        <v>159</v>
      </c>
      <c r="B37" s="33">
        <f>SUM(B6:B36)</f>
        <v>410900</v>
      </c>
      <c r="C37" s="33">
        <f>SUM(C6:C36)</f>
        <v>426600</v>
      </c>
      <c r="D37" s="33">
        <f>SUM(D6:D36)</f>
        <v>3142200</v>
      </c>
    </row>
    <row r="39" spans="1:4" ht="15.75" x14ac:dyDescent="0.25">
      <c r="B39" s="40"/>
      <c r="C39" s="40"/>
      <c r="D3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tabColor rgb="FFFFC000"/>
    <pageSetUpPr fitToPage="1"/>
  </sheetPr>
  <dimension ref="A1:D68"/>
  <sheetViews>
    <sheetView tabSelected="1" view="pageBreakPreview" zoomScale="115" zoomScaleNormal="100" zoomScaleSheetLayoutView="115" workbookViewId="0">
      <selection activeCell="A5" sqref="A5:D5"/>
    </sheetView>
  </sheetViews>
  <sheetFormatPr defaultColWidth="9.140625" defaultRowHeight="15" x14ac:dyDescent="0.25"/>
  <cols>
    <col min="1" max="1" width="60.5703125" style="2" customWidth="1"/>
    <col min="2" max="2" width="19.85546875" style="2" customWidth="1"/>
    <col min="3" max="3" width="19.28515625" style="2" customWidth="1"/>
    <col min="4" max="4" width="17.42578125" style="2" customWidth="1"/>
    <col min="5" max="16384" width="9.140625" style="2"/>
  </cols>
  <sheetData>
    <row r="1" spans="1:4" ht="34.5" customHeight="1" x14ac:dyDescent="0.25">
      <c r="A1" s="1" t="s">
        <v>0</v>
      </c>
      <c r="B1" s="110"/>
      <c r="C1" s="110"/>
      <c r="D1" s="110"/>
    </row>
    <row r="2" spans="1:4" ht="23.25" customHeight="1" x14ac:dyDescent="0.25">
      <c r="A2" s="1" t="s">
        <v>0</v>
      </c>
      <c r="B2" s="1"/>
      <c r="C2" s="3"/>
      <c r="D2" s="4" t="s">
        <v>50</v>
      </c>
    </row>
    <row r="3" spans="1:4" ht="118.5" customHeight="1" x14ac:dyDescent="0.25">
      <c r="A3" s="119" t="s">
        <v>279</v>
      </c>
      <c r="B3" s="119"/>
      <c r="C3" s="119"/>
      <c r="D3" s="119"/>
    </row>
    <row r="4" spans="1:4" ht="20.25" customHeight="1" x14ac:dyDescent="0.25">
      <c r="A4" s="80" t="s">
        <v>0</v>
      </c>
      <c r="B4" s="80"/>
      <c r="C4" s="120"/>
      <c r="D4" s="120" t="s">
        <v>1</v>
      </c>
    </row>
    <row r="5" spans="1:4" ht="48.75" customHeight="1" x14ac:dyDescent="0.25">
      <c r="A5" s="32" t="s">
        <v>2</v>
      </c>
      <c r="B5" s="32" t="s">
        <v>3</v>
      </c>
      <c r="C5" s="32" t="s">
        <v>142</v>
      </c>
      <c r="D5" s="32" t="s">
        <v>163</v>
      </c>
    </row>
    <row r="6" spans="1:4" ht="15" customHeight="1" x14ac:dyDescent="0.25">
      <c r="A6" s="81" t="s">
        <v>4</v>
      </c>
      <c r="B6" s="65">
        <v>13139392</v>
      </c>
      <c r="C6" s="65">
        <v>13139392</v>
      </c>
      <c r="D6" s="65">
        <v>13139392</v>
      </c>
    </row>
    <row r="7" spans="1:4" ht="15" customHeight="1" x14ac:dyDescent="0.25">
      <c r="A7" s="81" t="s">
        <v>187</v>
      </c>
      <c r="B7" s="65">
        <v>2389144</v>
      </c>
      <c r="C7" s="65">
        <v>2389144</v>
      </c>
      <c r="D7" s="65">
        <v>2389144</v>
      </c>
    </row>
    <row r="8" spans="1:4" ht="15" customHeight="1" x14ac:dyDescent="0.25">
      <c r="A8" s="81" t="s">
        <v>6</v>
      </c>
      <c r="B8" s="65">
        <v>2090526</v>
      </c>
      <c r="C8" s="65">
        <v>2090526</v>
      </c>
      <c r="D8" s="65">
        <v>2090526</v>
      </c>
    </row>
    <row r="9" spans="1:4" ht="15" customHeight="1" x14ac:dyDescent="0.25">
      <c r="A9" s="81" t="s">
        <v>7</v>
      </c>
      <c r="B9" s="65">
        <v>1194672</v>
      </c>
      <c r="C9" s="65">
        <v>1194672</v>
      </c>
      <c r="D9" s="65">
        <v>1194672</v>
      </c>
    </row>
    <row r="10" spans="1:4" ht="15" customHeight="1" x14ac:dyDescent="0.25">
      <c r="A10" s="81" t="s">
        <v>8</v>
      </c>
      <c r="B10" s="65">
        <v>1194672</v>
      </c>
      <c r="C10" s="65">
        <v>1194672</v>
      </c>
      <c r="D10" s="65">
        <v>1194672</v>
      </c>
    </row>
    <row r="11" spans="1:4" ht="15" customHeight="1" x14ac:dyDescent="0.25">
      <c r="A11" s="81" t="s">
        <v>9</v>
      </c>
      <c r="B11" s="65">
        <v>1493290</v>
      </c>
      <c r="C11" s="65">
        <v>1493290</v>
      </c>
      <c r="D11" s="65">
        <v>1493290</v>
      </c>
    </row>
    <row r="12" spans="1:4" ht="31.5" x14ac:dyDescent="0.25">
      <c r="A12" s="81" t="s">
        <v>59</v>
      </c>
      <c r="B12" s="65">
        <v>200</v>
      </c>
      <c r="C12" s="65">
        <v>200</v>
      </c>
      <c r="D12" s="65">
        <v>200</v>
      </c>
    </row>
    <row r="13" spans="1:4" ht="15" customHeight="1" x14ac:dyDescent="0.25">
      <c r="A13" s="81" t="s">
        <v>10</v>
      </c>
      <c r="B13" s="65">
        <v>2389144</v>
      </c>
      <c r="C13" s="65">
        <v>2389144</v>
      </c>
      <c r="D13" s="65">
        <v>2389144</v>
      </c>
    </row>
    <row r="14" spans="1:4" ht="15" customHeight="1" x14ac:dyDescent="0.25">
      <c r="A14" s="81" t="s">
        <v>11</v>
      </c>
      <c r="B14" s="65">
        <v>1493290</v>
      </c>
      <c r="C14" s="65">
        <v>1493290</v>
      </c>
      <c r="D14" s="65">
        <v>1493290</v>
      </c>
    </row>
    <row r="15" spans="1:4" ht="31.5" x14ac:dyDescent="0.25">
      <c r="A15" s="81" t="s">
        <v>61</v>
      </c>
      <c r="B15" s="65">
        <v>200</v>
      </c>
      <c r="C15" s="65">
        <v>200</v>
      </c>
      <c r="D15" s="65">
        <v>200</v>
      </c>
    </row>
    <row r="16" spans="1:4" ht="15" customHeight="1" x14ac:dyDescent="0.25">
      <c r="A16" s="81" t="s">
        <v>12</v>
      </c>
      <c r="B16" s="65">
        <v>1194672</v>
      </c>
      <c r="C16" s="65">
        <v>1194672</v>
      </c>
      <c r="D16" s="65">
        <v>1194672</v>
      </c>
    </row>
    <row r="17" spans="1:4" ht="15" customHeight="1" x14ac:dyDescent="0.25">
      <c r="A17" s="81" t="s">
        <v>13</v>
      </c>
      <c r="B17" s="65">
        <v>1194672</v>
      </c>
      <c r="C17" s="65">
        <v>1194672</v>
      </c>
      <c r="D17" s="65">
        <v>1194672</v>
      </c>
    </row>
    <row r="18" spans="1:4" ht="31.5" x14ac:dyDescent="0.25">
      <c r="A18" s="81" t="s">
        <v>64</v>
      </c>
      <c r="B18" s="65">
        <v>200</v>
      </c>
      <c r="C18" s="65">
        <v>200</v>
      </c>
      <c r="D18" s="65">
        <v>200</v>
      </c>
    </row>
    <row r="19" spans="1:4" ht="15" customHeight="1" x14ac:dyDescent="0.25">
      <c r="A19" s="81" t="s">
        <v>14</v>
      </c>
      <c r="B19" s="65">
        <v>2389144</v>
      </c>
      <c r="C19" s="65">
        <v>2389144</v>
      </c>
      <c r="D19" s="65">
        <v>2389144</v>
      </c>
    </row>
    <row r="20" spans="1:4" ht="31.5" x14ac:dyDescent="0.25">
      <c r="A20" s="81" t="s">
        <v>66</v>
      </c>
      <c r="B20" s="65">
        <v>200</v>
      </c>
      <c r="C20" s="65">
        <v>200</v>
      </c>
      <c r="D20" s="65">
        <v>200</v>
      </c>
    </row>
    <row r="21" spans="1:4" ht="31.5" x14ac:dyDescent="0.25">
      <c r="A21" s="81" t="s">
        <v>67</v>
      </c>
      <c r="B21" s="65">
        <v>200</v>
      </c>
      <c r="C21" s="65">
        <v>200</v>
      </c>
      <c r="D21" s="65">
        <v>200</v>
      </c>
    </row>
    <row r="22" spans="1:4" ht="31.5" x14ac:dyDescent="0.25">
      <c r="A22" s="81" t="s">
        <v>68</v>
      </c>
      <c r="B22" s="65">
        <v>200</v>
      </c>
      <c r="C22" s="65">
        <v>200</v>
      </c>
      <c r="D22" s="65">
        <v>200</v>
      </c>
    </row>
    <row r="23" spans="1:4" ht="31.5" x14ac:dyDescent="0.25">
      <c r="A23" s="81" t="s">
        <v>69</v>
      </c>
      <c r="B23" s="65">
        <v>200</v>
      </c>
      <c r="C23" s="65">
        <v>200</v>
      </c>
      <c r="D23" s="65">
        <v>200</v>
      </c>
    </row>
    <row r="24" spans="1:4" ht="31.5" x14ac:dyDescent="0.25">
      <c r="A24" s="81" t="s">
        <v>70</v>
      </c>
      <c r="B24" s="65">
        <v>200</v>
      </c>
      <c r="C24" s="65">
        <v>200</v>
      </c>
      <c r="D24" s="65">
        <v>200</v>
      </c>
    </row>
    <row r="25" spans="1:4" ht="15" customHeight="1" x14ac:dyDescent="0.25">
      <c r="A25" s="81" t="s">
        <v>15</v>
      </c>
      <c r="B25" s="65">
        <v>1194672</v>
      </c>
      <c r="C25" s="65">
        <v>1194672</v>
      </c>
      <c r="D25" s="65">
        <v>1194672</v>
      </c>
    </row>
    <row r="26" spans="1:4" s="55" customFormat="1" ht="15" customHeight="1" x14ac:dyDescent="0.25">
      <c r="A26" s="81" t="s">
        <v>16</v>
      </c>
      <c r="B26" s="65">
        <v>2090526</v>
      </c>
      <c r="C26" s="65">
        <v>2090526</v>
      </c>
      <c r="D26" s="65">
        <v>2090526</v>
      </c>
    </row>
    <row r="27" spans="1:4" s="55" customFormat="1" ht="15" customHeight="1" x14ac:dyDescent="0.25">
      <c r="A27" s="81" t="s">
        <v>17</v>
      </c>
      <c r="B27" s="65">
        <v>1194672</v>
      </c>
      <c r="C27" s="65">
        <v>1194672</v>
      </c>
      <c r="D27" s="65">
        <v>1194672</v>
      </c>
    </row>
    <row r="28" spans="1:4" s="55" customFormat="1" ht="31.5" x14ac:dyDescent="0.25">
      <c r="A28" s="81" t="s">
        <v>188</v>
      </c>
      <c r="B28" s="65">
        <v>200</v>
      </c>
      <c r="C28" s="65">
        <v>200</v>
      </c>
      <c r="D28" s="65">
        <v>200</v>
      </c>
    </row>
    <row r="29" spans="1:4" s="55" customFormat="1" ht="31.5" x14ac:dyDescent="0.25">
      <c r="A29" s="81" t="s">
        <v>73</v>
      </c>
      <c r="B29" s="65">
        <v>200</v>
      </c>
      <c r="C29" s="65">
        <v>200</v>
      </c>
      <c r="D29" s="65">
        <v>200</v>
      </c>
    </row>
    <row r="30" spans="1:4" s="55" customFormat="1" ht="15" customHeight="1" x14ac:dyDescent="0.25">
      <c r="A30" s="81" t="s">
        <v>18</v>
      </c>
      <c r="B30" s="65">
        <v>2090526</v>
      </c>
      <c r="C30" s="65">
        <v>2090526</v>
      </c>
      <c r="D30" s="65">
        <v>2090526</v>
      </c>
    </row>
    <row r="31" spans="1:4" s="55" customFormat="1" ht="31.5" x14ac:dyDescent="0.25">
      <c r="A31" s="81" t="s">
        <v>76</v>
      </c>
      <c r="B31" s="65">
        <v>200</v>
      </c>
      <c r="C31" s="65">
        <v>200</v>
      </c>
      <c r="D31" s="65">
        <v>200</v>
      </c>
    </row>
    <row r="32" spans="1:4" s="55" customFormat="1" ht="15" customHeight="1" x14ac:dyDescent="0.25">
      <c r="A32" s="81" t="s">
        <v>19</v>
      </c>
      <c r="B32" s="65">
        <v>1194672</v>
      </c>
      <c r="C32" s="65">
        <v>1194672</v>
      </c>
      <c r="D32" s="65">
        <v>1194672</v>
      </c>
    </row>
    <row r="33" spans="1:4" s="55" customFormat="1" ht="31.5" x14ac:dyDescent="0.25">
      <c r="A33" s="81" t="s">
        <v>78</v>
      </c>
      <c r="B33" s="65">
        <v>200</v>
      </c>
      <c r="C33" s="65">
        <v>200</v>
      </c>
      <c r="D33" s="65">
        <v>200</v>
      </c>
    </row>
    <row r="34" spans="1:4" s="55" customFormat="1" ht="15" customHeight="1" x14ac:dyDescent="0.25">
      <c r="A34" s="81" t="s">
        <v>20</v>
      </c>
      <c r="B34" s="65">
        <v>1493290</v>
      </c>
      <c r="C34" s="65">
        <v>1493290</v>
      </c>
      <c r="D34" s="65">
        <v>1493290</v>
      </c>
    </row>
    <row r="35" spans="1:4" s="55" customFormat="1" ht="31.5" x14ac:dyDescent="0.25">
      <c r="A35" s="81" t="s">
        <v>79</v>
      </c>
      <c r="B35" s="65">
        <v>200</v>
      </c>
      <c r="C35" s="65">
        <v>200</v>
      </c>
      <c r="D35" s="65">
        <v>200</v>
      </c>
    </row>
    <row r="36" spans="1:4" s="55" customFormat="1" ht="15" customHeight="1" x14ac:dyDescent="0.25">
      <c r="A36" s="81" t="s">
        <v>21</v>
      </c>
      <c r="B36" s="65">
        <v>1493290</v>
      </c>
      <c r="C36" s="65">
        <v>1493290</v>
      </c>
      <c r="D36" s="65">
        <v>1493290</v>
      </c>
    </row>
    <row r="37" spans="1:4" s="55" customFormat="1" ht="15" customHeight="1" x14ac:dyDescent="0.25">
      <c r="A37" s="59" t="s">
        <v>22</v>
      </c>
      <c r="B37" s="65">
        <v>1194672</v>
      </c>
      <c r="C37" s="65">
        <v>1194672</v>
      </c>
      <c r="D37" s="65">
        <v>1194672</v>
      </c>
    </row>
    <row r="38" spans="1:4" s="55" customFormat="1" ht="31.5" x14ac:dyDescent="0.25">
      <c r="A38" s="81" t="s">
        <v>82</v>
      </c>
      <c r="B38" s="65">
        <v>200</v>
      </c>
      <c r="C38" s="65">
        <v>200</v>
      </c>
      <c r="D38" s="65">
        <v>200</v>
      </c>
    </row>
    <row r="39" spans="1:4" s="55" customFormat="1" ht="15" customHeight="1" x14ac:dyDescent="0.25">
      <c r="A39" s="81" t="s">
        <v>23</v>
      </c>
      <c r="B39" s="65">
        <v>1194672</v>
      </c>
      <c r="C39" s="65">
        <v>1194672</v>
      </c>
      <c r="D39" s="65">
        <v>1194672</v>
      </c>
    </row>
    <row r="40" spans="1:4" s="55" customFormat="1" ht="31.5" x14ac:dyDescent="0.25">
      <c r="A40" s="81" t="s">
        <v>84</v>
      </c>
      <c r="B40" s="65">
        <v>200</v>
      </c>
      <c r="C40" s="65">
        <v>200</v>
      </c>
      <c r="D40" s="65">
        <v>200</v>
      </c>
    </row>
    <row r="41" spans="1:4" s="55" customFormat="1" ht="15" customHeight="1" x14ac:dyDescent="0.25">
      <c r="A41" s="81" t="s">
        <v>24</v>
      </c>
      <c r="B41" s="65">
        <v>1194672</v>
      </c>
      <c r="C41" s="65">
        <v>1194672</v>
      </c>
      <c r="D41" s="65">
        <v>1194672</v>
      </c>
    </row>
    <row r="42" spans="1:4" s="55" customFormat="1" ht="31.5" x14ac:dyDescent="0.25">
      <c r="A42" s="81" t="s">
        <v>86</v>
      </c>
      <c r="B42" s="65">
        <v>200</v>
      </c>
      <c r="C42" s="65">
        <v>200</v>
      </c>
      <c r="D42" s="65">
        <v>200</v>
      </c>
    </row>
    <row r="43" spans="1:4" s="55" customFormat="1" ht="15" customHeight="1" x14ac:dyDescent="0.25">
      <c r="A43" s="81" t="s">
        <v>25</v>
      </c>
      <c r="B43" s="65">
        <v>2090526</v>
      </c>
      <c r="C43" s="65">
        <v>2090526</v>
      </c>
      <c r="D43" s="65">
        <v>2090526</v>
      </c>
    </row>
    <row r="44" spans="1:4" s="55" customFormat="1" ht="31.5" x14ac:dyDescent="0.25">
      <c r="A44" s="81" t="s">
        <v>88</v>
      </c>
      <c r="B44" s="65">
        <v>200</v>
      </c>
      <c r="C44" s="65">
        <v>200</v>
      </c>
      <c r="D44" s="65">
        <v>200</v>
      </c>
    </row>
    <row r="45" spans="1:4" s="55" customFormat="1" ht="31.5" x14ac:dyDescent="0.25">
      <c r="A45" s="81" t="s">
        <v>189</v>
      </c>
      <c r="B45" s="65">
        <v>200</v>
      </c>
      <c r="C45" s="65">
        <v>200</v>
      </c>
      <c r="D45" s="65">
        <v>200</v>
      </c>
    </row>
    <row r="46" spans="1:4" s="55" customFormat="1" ht="15" customHeight="1" x14ac:dyDescent="0.25">
      <c r="A46" s="81" t="s">
        <v>26</v>
      </c>
      <c r="B46" s="65">
        <v>2090526</v>
      </c>
      <c r="C46" s="65">
        <v>2090526</v>
      </c>
      <c r="D46" s="65">
        <v>2090526</v>
      </c>
    </row>
    <row r="47" spans="1:4" s="55" customFormat="1" ht="31.5" x14ac:dyDescent="0.25">
      <c r="A47" s="81" t="s">
        <v>89</v>
      </c>
      <c r="B47" s="65">
        <v>200</v>
      </c>
      <c r="C47" s="65">
        <v>200</v>
      </c>
      <c r="D47" s="65">
        <v>200</v>
      </c>
    </row>
    <row r="48" spans="1:4" s="55" customFormat="1" ht="15" customHeight="1" x14ac:dyDescent="0.25">
      <c r="A48" s="81" t="s">
        <v>27</v>
      </c>
      <c r="B48" s="65">
        <v>2090526</v>
      </c>
      <c r="C48" s="65">
        <v>2090526</v>
      </c>
      <c r="D48" s="65">
        <v>2090526</v>
      </c>
    </row>
    <row r="49" spans="1:4" s="55" customFormat="1" ht="31.5" x14ac:dyDescent="0.25">
      <c r="A49" s="81" t="s">
        <v>91</v>
      </c>
      <c r="B49" s="65">
        <v>200</v>
      </c>
      <c r="C49" s="65">
        <v>200</v>
      </c>
      <c r="D49" s="65">
        <v>200</v>
      </c>
    </row>
    <row r="50" spans="1:4" s="55" customFormat="1" ht="31.5" x14ac:dyDescent="0.25">
      <c r="A50" s="81" t="s">
        <v>190</v>
      </c>
      <c r="B50" s="65">
        <v>200</v>
      </c>
      <c r="C50" s="65">
        <v>200</v>
      </c>
      <c r="D50" s="65">
        <v>200</v>
      </c>
    </row>
    <row r="51" spans="1:4" s="55" customFormat="1" ht="15" customHeight="1" x14ac:dyDescent="0.25">
      <c r="A51" s="81" t="s">
        <v>28</v>
      </c>
      <c r="B51" s="65">
        <v>1194672</v>
      </c>
      <c r="C51" s="65">
        <v>1194672</v>
      </c>
      <c r="D51" s="65">
        <v>1194672</v>
      </c>
    </row>
    <row r="52" spans="1:4" s="55" customFormat="1" ht="31.5" x14ac:dyDescent="0.25">
      <c r="A52" s="81" t="s">
        <v>93</v>
      </c>
      <c r="B52" s="65">
        <v>200</v>
      </c>
      <c r="C52" s="65">
        <v>200</v>
      </c>
      <c r="D52" s="65">
        <v>200</v>
      </c>
    </row>
    <row r="53" spans="1:4" s="55" customFormat="1" ht="15" customHeight="1" x14ac:dyDescent="0.25">
      <c r="A53" s="81" t="s">
        <v>29</v>
      </c>
      <c r="B53" s="65">
        <v>1194672</v>
      </c>
      <c r="C53" s="65">
        <v>1194672</v>
      </c>
      <c r="D53" s="65">
        <v>1194672</v>
      </c>
    </row>
    <row r="54" spans="1:4" s="55" customFormat="1" ht="31.5" x14ac:dyDescent="0.25">
      <c r="A54" s="81" t="s">
        <v>95</v>
      </c>
      <c r="B54" s="65">
        <v>200</v>
      </c>
      <c r="C54" s="65">
        <v>200</v>
      </c>
      <c r="D54" s="65">
        <v>200</v>
      </c>
    </row>
    <row r="55" spans="1:4" s="87" customFormat="1" ht="15" customHeight="1" x14ac:dyDescent="0.25">
      <c r="A55" s="81" t="s">
        <v>96</v>
      </c>
      <c r="B55" s="65">
        <v>2090526</v>
      </c>
      <c r="C55" s="65">
        <v>2090526</v>
      </c>
      <c r="D55" s="65">
        <v>2090526</v>
      </c>
    </row>
    <row r="56" spans="1:4" ht="15" customHeight="1" x14ac:dyDescent="0.25">
      <c r="A56" s="81" t="s">
        <v>31</v>
      </c>
      <c r="B56" s="65">
        <v>1194672</v>
      </c>
      <c r="C56" s="65">
        <v>1194672</v>
      </c>
      <c r="D56" s="65">
        <v>1194672</v>
      </c>
    </row>
    <row r="57" spans="1:4" ht="31.5" x14ac:dyDescent="0.25">
      <c r="A57" s="81" t="s">
        <v>97</v>
      </c>
      <c r="B57" s="65">
        <v>200</v>
      </c>
      <c r="C57" s="65">
        <v>200</v>
      </c>
      <c r="D57" s="65">
        <v>200</v>
      </c>
    </row>
    <row r="58" spans="1:4" ht="31.5" x14ac:dyDescent="0.25">
      <c r="A58" s="81" t="s">
        <v>191</v>
      </c>
      <c r="B58" s="65">
        <v>200</v>
      </c>
      <c r="C58" s="65">
        <v>200</v>
      </c>
      <c r="D58" s="65">
        <v>200</v>
      </c>
    </row>
    <row r="59" spans="1:4" ht="15" customHeight="1" x14ac:dyDescent="0.25">
      <c r="A59" s="81" t="s">
        <v>32</v>
      </c>
      <c r="B59" s="65">
        <v>1493290</v>
      </c>
      <c r="C59" s="65">
        <v>1493290</v>
      </c>
      <c r="D59" s="65">
        <v>1493290</v>
      </c>
    </row>
    <row r="60" spans="1:4" ht="31.5" x14ac:dyDescent="0.25">
      <c r="A60" s="81" t="s">
        <v>99</v>
      </c>
      <c r="B60" s="65">
        <v>200</v>
      </c>
      <c r="C60" s="65">
        <v>200</v>
      </c>
      <c r="D60" s="65">
        <v>200</v>
      </c>
    </row>
    <row r="61" spans="1:4" ht="15" customHeight="1" x14ac:dyDescent="0.25">
      <c r="A61" s="81" t="s">
        <v>33</v>
      </c>
      <c r="B61" s="65">
        <v>2090526</v>
      </c>
      <c r="C61" s="65">
        <v>2090526</v>
      </c>
      <c r="D61" s="65">
        <v>2090526</v>
      </c>
    </row>
    <row r="62" spans="1:4" ht="31.5" x14ac:dyDescent="0.25">
      <c r="A62" s="81" t="s">
        <v>101</v>
      </c>
      <c r="B62" s="65">
        <v>200</v>
      </c>
      <c r="C62" s="65">
        <v>200</v>
      </c>
      <c r="D62" s="65">
        <v>200</v>
      </c>
    </row>
    <row r="63" spans="1:4" ht="31.5" x14ac:dyDescent="0.25">
      <c r="A63" s="81" t="s">
        <v>150</v>
      </c>
      <c r="B63" s="65">
        <v>200</v>
      </c>
      <c r="C63" s="65">
        <v>200</v>
      </c>
      <c r="D63" s="65">
        <v>200</v>
      </c>
    </row>
    <row r="64" spans="1:4" ht="15" customHeight="1" x14ac:dyDescent="0.25">
      <c r="A64" s="81" t="s">
        <v>34</v>
      </c>
      <c r="B64" s="65">
        <v>2090526</v>
      </c>
      <c r="C64" s="65">
        <v>2090526</v>
      </c>
      <c r="D64" s="65">
        <v>2090526</v>
      </c>
    </row>
    <row r="65" spans="1:4" ht="31.5" x14ac:dyDescent="0.25">
      <c r="A65" s="81" t="s">
        <v>103</v>
      </c>
      <c r="B65" s="65">
        <v>200</v>
      </c>
      <c r="C65" s="65">
        <v>200</v>
      </c>
      <c r="D65" s="65">
        <v>200</v>
      </c>
    </row>
    <row r="66" spans="1:4" ht="19.5" customHeight="1" x14ac:dyDescent="0.25">
      <c r="A66" s="38" t="s">
        <v>159</v>
      </c>
      <c r="B66" s="33">
        <f>SUM(B6:B65)</f>
        <v>62124544</v>
      </c>
      <c r="C66" s="33">
        <f>SUM(C6:C65)</f>
        <v>62124544</v>
      </c>
      <c r="D66" s="33">
        <f>SUM(D6:D65)</f>
        <v>62124544</v>
      </c>
    </row>
    <row r="68" spans="1:4" ht="15.75" x14ac:dyDescent="0.25">
      <c r="B68" s="40"/>
      <c r="C68" s="40"/>
      <c r="D68" s="40"/>
    </row>
  </sheetData>
  <mergeCells count="2">
    <mergeCell ref="B1:D1"/>
    <mergeCell ref="A3:D3"/>
  </mergeCells>
  <pageMargins left="0.7" right="0.7" top="0.75" bottom="0.75" header="0.3" footer="0.3"/>
  <pageSetup paperSize="9" scale="74" fitToHeight="0" orientation="portrait" r:id="rId1"/>
  <headerFooter>
    <oddHeader>&amp;C&amp;P</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pageSetUpPr fitToPage="1"/>
  </sheetPr>
  <dimension ref="A1:E9"/>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6" customWidth="1"/>
    <col min="2" max="2" width="19.85546875" style="26" customWidth="1"/>
    <col min="3" max="3" width="19.28515625" style="26" customWidth="1"/>
    <col min="4" max="4" width="17.42578125" style="26" customWidth="1"/>
    <col min="5" max="16384" width="9.140625" style="26"/>
  </cols>
  <sheetData>
    <row r="1" spans="1:5" ht="73.5" customHeight="1" x14ac:dyDescent="0.25">
      <c r="A1" s="25" t="s">
        <v>0</v>
      </c>
      <c r="B1" s="110"/>
      <c r="C1" s="110"/>
      <c r="D1" s="110"/>
    </row>
    <row r="2" spans="1:5" ht="23.25" customHeight="1" x14ac:dyDescent="0.25">
      <c r="A2" s="25" t="s">
        <v>0</v>
      </c>
      <c r="B2" s="25"/>
      <c r="C2" s="27"/>
      <c r="D2" s="39" t="s">
        <v>109</v>
      </c>
    </row>
    <row r="3" spans="1:5" ht="65.45" customHeight="1" x14ac:dyDescent="0.25">
      <c r="A3" s="113" t="s">
        <v>194</v>
      </c>
      <c r="B3" s="113"/>
      <c r="C3" s="113"/>
      <c r="D3" s="113"/>
      <c r="E3" s="7"/>
    </row>
    <row r="4" spans="1:5" ht="20.25" customHeight="1" x14ac:dyDescent="0.25">
      <c r="A4" s="25" t="s">
        <v>0</v>
      </c>
      <c r="B4" s="25"/>
      <c r="C4" s="29"/>
      <c r="D4" s="29" t="s">
        <v>1</v>
      </c>
      <c r="E4" s="7"/>
    </row>
    <row r="5" spans="1:5" ht="48.75" customHeight="1" x14ac:dyDescent="0.25">
      <c r="A5" s="32" t="s">
        <v>2</v>
      </c>
      <c r="B5" s="32" t="s">
        <v>3</v>
      </c>
      <c r="C5" s="32" t="s">
        <v>142</v>
      </c>
      <c r="D5" s="32" t="s">
        <v>163</v>
      </c>
      <c r="E5" s="7"/>
    </row>
    <row r="6" spans="1:5" ht="15" customHeight="1" x14ac:dyDescent="0.25">
      <c r="A6" s="52" t="s">
        <v>4</v>
      </c>
      <c r="B6" s="65">
        <v>255000000</v>
      </c>
      <c r="C6" s="65">
        <v>0</v>
      </c>
      <c r="D6" s="65">
        <v>0</v>
      </c>
      <c r="E6" s="7"/>
    </row>
    <row r="7" spans="1:5" ht="19.5" customHeight="1" x14ac:dyDescent="0.25">
      <c r="A7" s="38" t="s">
        <v>159</v>
      </c>
      <c r="B7" s="33">
        <f>SUM(B6:B6)</f>
        <v>255000000</v>
      </c>
      <c r="C7" s="33">
        <f>SUM(C6:C6)</f>
        <v>0</v>
      </c>
      <c r="D7" s="33">
        <f>SUM(D6:D6)</f>
        <v>0</v>
      </c>
    </row>
    <row r="8" spans="1:5" x14ac:dyDescent="0.25">
      <c r="C8" s="31"/>
      <c r="D8" s="31"/>
    </row>
    <row r="9" spans="1:5" ht="15.75" x14ac:dyDescent="0.25">
      <c r="B9" s="40"/>
      <c r="C9" s="40"/>
      <c r="D9" s="4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pageSetUpPr fitToPage="1"/>
  </sheetPr>
  <dimension ref="A1:D40"/>
  <sheetViews>
    <sheetView view="pageBreakPreview" topLeftCell="A15" zoomScale="115" zoomScaleNormal="100" zoomScaleSheetLayoutView="115" workbookViewId="0">
      <selection activeCell="M15" sqref="M15"/>
    </sheetView>
  </sheetViews>
  <sheetFormatPr defaultColWidth="9.140625" defaultRowHeight="15" x14ac:dyDescent="0.25"/>
  <cols>
    <col min="1" max="1" width="50" style="26" customWidth="1"/>
    <col min="2" max="2" width="19.85546875" style="26" customWidth="1"/>
    <col min="3" max="3" width="19.28515625" style="26" customWidth="1"/>
    <col min="4" max="4" width="17.42578125" style="26" customWidth="1"/>
    <col min="5" max="16384" width="9.140625" style="26"/>
  </cols>
  <sheetData>
    <row r="1" spans="1:4" ht="34.15" customHeight="1" x14ac:dyDescent="0.25">
      <c r="A1" s="25" t="s">
        <v>0</v>
      </c>
      <c r="B1" s="110"/>
      <c r="C1" s="110"/>
      <c r="D1" s="110"/>
    </row>
    <row r="2" spans="1:4" ht="23.25" customHeight="1" x14ac:dyDescent="0.25">
      <c r="A2" s="25" t="s">
        <v>0</v>
      </c>
      <c r="B2" s="25"/>
      <c r="C2" s="27"/>
      <c r="D2" s="39" t="s">
        <v>111</v>
      </c>
    </row>
    <row r="3" spans="1:4" ht="101.45" customHeight="1" x14ac:dyDescent="0.25">
      <c r="A3" s="113" t="s">
        <v>258</v>
      </c>
      <c r="B3" s="113"/>
      <c r="C3" s="113"/>
      <c r="D3" s="113"/>
    </row>
    <row r="4" spans="1:4" ht="20.25" customHeight="1" x14ac:dyDescent="0.25">
      <c r="A4" s="25" t="s">
        <v>0</v>
      </c>
      <c r="B4" s="25"/>
      <c r="C4" s="29"/>
      <c r="D4" s="29" t="s">
        <v>1</v>
      </c>
    </row>
    <row r="5" spans="1:4" ht="48.75" customHeight="1" x14ac:dyDescent="0.25">
      <c r="A5" s="32" t="s">
        <v>2</v>
      </c>
      <c r="B5" s="32" t="s">
        <v>3</v>
      </c>
      <c r="C5" s="32" t="s">
        <v>142</v>
      </c>
      <c r="D5" s="32" t="s">
        <v>163</v>
      </c>
    </row>
    <row r="6" spans="1:4" ht="15" customHeight="1" x14ac:dyDescent="0.25">
      <c r="A6" s="52" t="s">
        <v>4</v>
      </c>
      <c r="B6" s="98">
        <v>23776955.510000002</v>
      </c>
      <c r="C6" s="65">
        <v>23776955.510000002</v>
      </c>
      <c r="D6" s="65">
        <v>28808257.949999999</v>
      </c>
    </row>
    <row r="7" spans="1:4" ht="15" customHeight="1" x14ac:dyDescent="0.25">
      <c r="A7" s="52" t="s">
        <v>5</v>
      </c>
      <c r="B7" s="98">
        <v>3827509.91</v>
      </c>
      <c r="C7" s="65">
        <v>3827509.91</v>
      </c>
      <c r="D7" s="65">
        <v>4637426.8899999997</v>
      </c>
    </row>
    <row r="8" spans="1:4" ht="15" customHeight="1" x14ac:dyDescent="0.25">
      <c r="A8" s="52" t="s">
        <v>6</v>
      </c>
      <c r="B8" s="98">
        <v>3595539.61</v>
      </c>
      <c r="C8" s="65">
        <v>3595539.61</v>
      </c>
      <c r="D8" s="65">
        <v>4356370.71</v>
      </c>
    </row>
    <row r="9" spans="1:4" ht="15" customHeight="1" x14ac:dyDescent="0.25">
      <c r="A9" s="52" t="s">
        <v>7</v>
      </c>
      <c r="B9" s="98">
        <v>1275836.6399999999</v>
      </c>
      <c r="C9" s="65">
        <v>1275836.6399999999</v>
      </c>
      <c r="D9" s="65">
        <v>1545808.96</v>
      </c>
    </row>
    <row r="10" spans="1:4" ht="15" customHeight="1" x14ac:dyDescent="0.25">
      <c r="A10" s="52" t="s">
        <v>8</v>
      </c>
      <c r="B10" s="98">
        <v>695910.89</v>
      </c>
      <c r="C10" s="65">
        <v>695910.89</v>
      </c>
      <c r="D10" s="65">
        <v>843168.52</v>
      </c>
    </row>
    <row r="11" spans="1:4" ht="15" customHeight="1" x14ac:dyDescent="0.25">
      <c r="A11" s="52" t="s">
        <v>9</v>
      </c>
      <c r="B11" s="98">
        <v>1043866.34</v>
      </c>
      <c r="C11" s="65">
        <v>1043866.34</v>
      </c>
      <c r="D11" s="65">
        <v>1264752.79</v>
      </c>
    </row>
    <row r="12" spans="1:4" ht="15" customHeight="1" x14ac:dyDescent="0.25">
      <c r="A12" s="52" t="s">
        <v>10</v>
      </c>
      <c r="B12" s="98">
        <v>4407435.66</v>
      </c>
      <c r="C12" s="65">
        <v>4407435.66</v>
      </c>
      <c r="D12" s="65">
        <v>5340067.33</v>
      </c>
    </row>
    <row r="13" spans="1:4" ht="15" customHeight="1" x14ac:dyDescent="0.25">
      <c r="A13" s="52" t="s">
        <v>11</v>
      </c>
      <c r="B13" s="98">
        <v>1507806.94</v>
      </c>
      <c r="C13" s="65">
        <v>1507806.94</v>
      </c>
      <c r="D13" s="65">
        <v>1826865.14</v>
      </c>
    </row>
    <row r="14" spans="1:4" ht="15" customHeight="1" x14ac:dyDescent="0.25">
      <c r="A14" s="52" t="s">
        <v>12</v>
      </c>
      <c r="B14" s="98">
        <v>695910.89</v>
      </c>
      <c r="C14" s="65">
        <v>695910.89</v>
      </c>
      <c r="D14" s="65">
        <v>843168.52</v>
      </c>
    </row>
    <row r="15" spans="1:4" ht="15" customHeight="1" x14ac:dyDescent="0.25">
      <c r="A15" s="52" t="s">
        <v>13</v>
      </c>
      <c r="B15" s="98">
        <v>1043866.34</v>
      </c>
      <c r="C15" s="65">
        <v>1043866.34</v>
      </c>
      <c r="D15" s="65">
        <v>1264752.79</v>
      </c>
    </row>
    <row r="16" spans="1:4" ht="15" customHeight="1" x14ac:dyDescent="0.25">
      <c r="A16" s="52" t="s">
        <v>14</v>
      </c>
      <c r="B16" s="98">
        <v>3595539.61</v>
      </c>
      <c r="C16" s="65">
        <v>3595539.61</v>
      </c>
      <c r="D16" s="65">
        <v>4356370.71</v>
      </c>
    </row>
    <row r="17" spans="1:4" ht="15" customHeight="1" x14ac:dyDescent="0.25">
      <c r="A17" s="52" t="s">
        <v>15</v>
      </c>
      <c r="B17" s="98">
        <v>463940.6</v>
      </c>
      <c r="C17" s="65">
        <v>463940.6</v>
      </c>
      <c r="D17" s="65">
        <v>562112.35</v>
      </c>
    </row>
    <row r="18" spans="1:4" ht="15" customHeight="1" x14ac:dyDescent="0.25">
      <c r="A18" s="52" t="s">
        <v>16</v>
      </c>
      <c r="B18" s="98">
        <v>2319702.98</v>
      </c>
      <c r="C18" s="65">
        <v>2319702.98</v>
      </c>
      <c r="D18" s="65">
        <v>2810561.75</v>
      </c>
    </row>
    <row r="19" spans="1:4" ht="15" customHeight="1" x14ac:dyDescent="0.25">
      <c r="A19" s="52" t="s">
        <v>17</v>
      </c>
      <c r="B19" s="98">
        <v>1043866.34</v>
      </c>
      <c r="C19" s="65">
        <v>1043866.34</v>
      </c>
      <c r="D19" s="65">
        <v>1264752.79</v>
      </c>
    </row>
    <row r="20" spans="1:4" ht="15" customHeight="1" x14ac:dyDescent="0.25">
      <c r="A20" s="52" t="s">
        <v>18</v>
      </c>
      <c r="B20" s="98">
        <v>2551673.27</v>
      </c>
      <c r="C20" s="65">
        <v>2551673.27</v>
      </c>
      <c r="D20" s="65">
        <v>3091617.93</v>
      </c>
    </row>
    <row r="21" spans="1:4" ht="15" customHeight="1" x14ac:dyDescent="0.25">
      <c r="A21" s="52" t="s">
        <v>19</v>
      </c>
      <c r="B21" s="98">
        <v>1043866.34</v>
      </c>
      <c r="C21" s="65">
        <v>1043866.34</v>
      </c>
      <c r="D21" s="65">
        <v>1264752.79</v>
      </c>
    </row>
    <row r="22" spans="1:4" ht="15" customHeight="1" x14ac:dyDescent="0.25">
      <c r="A22" s="52" t="s">
        <v>20</v>
      </c>
      <c r="B22" s="98">
        <v>1739777.23</v>
      </c>
      <c r="C22" s="65">
        <v>1739777.23</v>
      </c>
      <c r="D22" s="65">
        <v>2107921.31</v>
      </c>
    </row>
    <row r="23" spans="1:4" ht="15" customHeight="1" x14ac:dyDescent="0.25">
      <c r="A23" s="52" t="s">
        <v>21</v>
      </c>
      <c r="B23" s="98">
        <v>1855762.38</v>
      </c>
      <c r="C23" s="65">
        <v>1855762.38</v>
      </c>
      <c r="D23" s="65">
        <v>2248449.4</v>
      </c>
    </row>
    <row r="24" spans="1:4" ht="15" customHeight="1" x14ac:dyDescent="0.25">
      <c r="A24" s="52" t="s">
        <v>22</v>
      </c>
      <c r="B24" s="98">
        <v>1623792.08</v>
      </c>
      <c r="C24" s="65">
        <v>1623792.08</v>
      </c>
      <c r="D24" s="65">
        <v>1967393.23</v>
      </c>
    </row>
    <row r="25" spans="1:4" ht="15" customHeight="1" x14ac:dyDescent="0.25">
      <c r="A25" s="52" t="s">
        <v>23</v>
      </c>
      <c r="B25" s="98">
        <v>695910.89</v>
      </c>
      <c r="C25" s="65">
        <v>695910.89</v>
      </c>
      <c r="D25" s="65">
        <v>843168.53</v>
      </c>
    </row>
    <row r="26" spans="1:4" ht="15" customHeight="1" x14ac:dyDescent="0.25">
      <c r="A26" s="52" t="s">
        <v>24</v>
      </c>
      <c r="B26" s="98">
        <v>1043866.34</v>
      </c>
      <c r="C26" s="65">
        <v>1043866.34</v>
      </c>
      <c r="D26" s="65">
        <v>1264752.79</v>
      </c>
    </row>
    <row r="27" spans="1:4" ht="15" customHeight="1" x14ac:dyDescent="0.25">
      <c r="A27" s="52" t="s">
        <v>25</v>
      </c>
      <c r="B27" s="98">
        <v>1391821.79</v>
      </c>
      <c r="C27" s="65">
        <v>1391821.79</v>
      </c>
      <c r="D27" s="65">
        <v>1686337.05</v>
      </c>
    </row>
    <row r="28" spans="1:4" ht="15" customHeight="1" x14ac:dyDescent="0.25">
      <c r="A28" s="52" t="s">
        <v>26</v>
      </c>
      <c r="B28" s="98">
        <v>2319702.98</v>
      </c>
      <c r="C28" s="65">
        <v>2319702.98</v>
      </c>
      <c r="D28" s="65">
        <v>2810561.75</v>
      </c>
    </row>
    <row r="29" spans="1:4" ht="15" customHeight="1" x14ac:dyDescent="0.25">
      <c r="A29" s="52" t="s">
        <v>27</v>
      </c>
      <c r="B29" s="98">
        <v>2899628.72</v>
      </c>
      <c r="C29" s="65">
        <v>2899628.72</v>
      </c>
      <c r="D29" s="65">
        <v>3513202.19</v>
      </c>
    </row>
    <row r="30" spans="1:4" ht="15" customHeight="1" x14ac:dyDescent="0.25">
      <c r="A30" s="52" t="s">
        <v>28</v>
      </c>
      <c r="B30" s="98">
        <v>347955.45</v>
      </c>
      <c r="C30" s="65">
        <v>347955.45</v>
      </c>
      <c r="D30" s="65">
        <v>421584.26</v>
      </c>
    </row>
    <row r="31" spans="1:4" ht="15" customHeight="1" x14ac:dyDescent="0.25">
      <c r="A31" s="52" t="s">
        <v>29</v>
      </c>
      <c r="B31" s="98">
        <v>1275836.6399999999</v>
      </c>
      <c r="C31" s="65">
        <v>1275836.6399999999</v>
      </c>
      <c r="D31" s="65">
        <v>1545808.96</v>
      </c>
    </row>
    <row r="32" spans="1:4" ht="15" customHeight="1" x14ac:dyDescent="0.25">
      <c r="A32" s="52" t="s">
        <v>30</v>
      </c>
      <c r="B32" s="98">
        <v>2783643.57</v>
      </c>
      <c r="C32" s="65">
        <v>2783643.57</v>
      </c>
      <c r="D32" s="65">
        <v>3372674.1</v>
      </c>
    </row>
    <row r="33" spans="1:4" ht="15" customHeight="1" x14ac:dyDescent="0.25">
      <c r="A33" s="52" t="s">
        <v>31</v>
      </c>
      <c r="B33" s="98">
        <v>927881.19</v>
      </c>
      <c r="C33" s="65">
        <v>927881.19</v>
      </c>
      <c r="D33" s="65">
        <v>1124224.7</v>
      </c>
    </row>
    <row r="34" spans="1:4" ht="15" customHeight="1" x14ac:dyDescent="0.25">
      <c r="A34" s="52" t="s">
        <v>32</v>
      </c>
      <c r="B34" s="98">
        <v>1739777.23</v>
      </c>
      <c r="C34" s="65">
        <v>1739777.23</v>
      </c>
      <c r="D34" s="65">
        <v>2107921.31</v>
      </c>
    </row>
    <row r="35" spans="1:4" ht="15" customHeight="1" x14ac:dyDescent="0.25">
      <c r="A35" s="52" t="s">
        <v>33</v>
      </c>
      <c r="B35" s="98">
        <v>1855762.38</v>
      </c>
      <c r="C35" s="65">
        <v>1855762.38</v>
      </c>
      <c r="D35" s="65">
        <v>2248449.4</v>
      </c>
    </row>
    <row r="36" spans="1:4" ht="15" customHeight="1" x14ac:dyDescent="0.25">
      <c r="A36" s="52" t="s">
        <v>34</v>
      </c>
      <c r="B36" s="98">
        <v>3015613.87</v>
      </c>
      <c r="C36" s="65">
        <v>3015613.87</v>
      </c>
      <c r="D36" s="65">
        <v>3653730.28</v>
      </c>
    </row>
    <row r="37" spans="1:4" ht="19.5" customHeight="1" x14ac:dyDescent="0.25">
      <c r="A37" s="38" t="s">
        <v>159</v>
      </c>
      <c r="B37" s="33">
        <f>SUM(B6:B36)</f>
        <v>78405960.609999999</v>
      </c>
      <c r="C37" s="33">
        <f>SUM(C6:C36)</f>
        <v>78405960.609999999</v>
      </c>
      <c r="D37" s="33">
        <f>SUM(D6:D36)</f>
        <v>94996987.180000022</v>
      </c>
    </row>
    <row r="38" spans="1:4" x14ac:dyDescent="0.25">
      <c r="C38" s="31"/>
      <c r="D38" s="31"/>
    </row>
    <row r="39" spans="1:4" ht="15.75" x14ac:dyDescent="0.25">
      <c r="B39" s="40"/>
      <c r="C39" s="40"/>
      <c r="D39" s="40"/>
    </row>
    <row r="40" spans="1:4" x14ac:dyDescent="0.25">
      <c r="D40" s="89"/>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rgb="FFFFCCCC"/>
    <pageSetUpPr fitToPage="1"/>
  </sheetPr>
  <dimension ref="A1:E41"/>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44.45" customHeight="1" x14ac:dyDescent="0.25">
      <c r="A1" s="1" t="s">
        <v>0</v>
      </c>
      <c r="B1" s="110"/>
      <c r="C1" s="110"/>
      <c r="D1" s="110"/>
    </row>
    <row r="2" spans="1:5" ht="23.25" customHeight="1" x14ac:dyDescent="0.25">
      <c r="A2" s="1" t="s">
        <v>0</v>
      </c>
      <c r="B2" s="1"/>
      <c r="C2" s="3"/>
      <c r="D2" s="4" t="s">
        <v>251</v>
      </c>
    </row>
    <row r="3" spans="1:5" ht="135" customHeight="1" x14ac:dyDescent="0.25">
      <c r="A3" s="113" t="s">
        <v>278</v>
      </c>
      <c r="B3" s="113"/>
      <c r="C3" s="113"/>
      <c r="D3" s="113"/>
      <c r="E3" s="7"/>
    </row>
    <row r="4" spans="1:5" ht="20.25" customHeight="1" x14ac:dyDescent="0.25">
      <c r="A4" s="1" t="s">
        <v>0</v>
      </c>
      <c r="B4" s="1"/>
      <c r="C4" s="5"/>
      <c r="D4" s="5" t="s">
        <v>1</v>
      </c>
      <c r="E4" s="7"/>
    </row>
    <row r="5" spans="1:5" ht="48.75" customHeight="1" x14ac:dyDescent="0.25">
      <c r="A5" s="32" t="s">
        <v>2</v>
      </c>
      <c r="B5" s="32" t="s">
        <v>3</v>
      </c>
      <c r="C5" s="32" t="s">
        <v>142</v>
      </c>
      <c r="D5" s="32" t="s">
        <v>163</v>
      </c>
      <c r="E5" s="7"/>
    </row>
    <row r="6" spans="1:5" ht="15" customHeight="1" x14ac:dyDescent="0.25">
      <c r="A6" s="52" t="s">
        <v>4</v>
      </c>
      <c r="B6" s="65">
        <v>174441960</v>
      </c>
      <c r="C6" s="65">
        <v>167411160</v>
      </c>
      <c r="D6" s="65">
        <v>167411160</v>
      </c>
      <c r="E6" s="7"/>
    </row>
    <row r="7" spans="1:5" ht="15" customHeight="1" x14ac:dyDescent="0.25">
      <c r="A7" s="52" t="s">
        <v>5</v>
      </c>
      <c r="B7" s="65">
        <v>24217200</v>
      </c>
      <c r="C7" s="65">
        <v>23670360</v>
      </c>
      <c r="D7" s="65">
        <v>23670360</v>
      </c>
      <c r="E7" s="7"/>
    </row>
    <row r="8" spans="1:5" ht="15" customHeight="1" x14ac:dyDescent="0.25">
      <c r="A8" s="52" t="s">
        <v>6</v>
      </c>
      <c r="B8" s="65">
        <v>24373440</v>
      </c>
      <c r="C8" s="65">
        <v>23436000</v>
      </c>
      <c r="D8" s="65">
        <v>23436000</v>
      </c>
      <c r="E8" s="7"/>
    </row>
    <row r="9" spans="1:5" ht="15" customHeight="1" x14ac:dyDescent="0.25">
      <c r="A9" s="52" t="s">
        <v>7</v>
      </c>
      <c r="B9" s="65">
        <v>6015240</v>
      </c>
      <c r="C9" s="65">
        <v>6015240</v>
      </c>
      <c r="D9" s="65">
        <v>6015240</v>
      </c>
      <c r="E9" s="7"/>
    </row>
    <row r="10" spans="1:5" ht="15" customHeight="1" x14ac:dyDescent="0.25">
      <c r="A10" s="52" t="s">
        <v>8</v>
      </c>
      <c r="B10" s="65">
        <v>4843440</v>
      </c>
      <c r="C10" s="65">
        <v>4843440</v>
      </c>
      <c r="D10" s="65">
        <v>4843440</v>
      </c>
    </row>
    <row r="11" spans="1:5" ht="15" customHeight="1" x14ac:dyDescent="0.25">
      <c r="A11" s="52" t="s">
        <v>9</v>
      </c>
      <c r="B11" s="65">
        <v>9061920</v>
      </c>
      <c r="C11" s="65">
        <v>8905680</v>
      </c>
      <c r="D11" s="65">
        <v>8905680</v>
      </c>
    </row>
    <row r="12" spans="1:5" ht="15" customHeight="1" x14ac:dyDescent="0.25">
      <c r="A12" s="52" t="s">
        <v>10</v>
      </c>
      <c r="B12" s="65">
        <v>33201000</v>
      </c>
      <c r="C12" s="65">
        <v>30076200</v>
      </c>
      <c r="D12" s="65">
        <v>30076200</v>
      </c>
    </row>
    <row r="13" spans="1:5" ht="15" customHeight="1" x14ac:dyDescent="0.25">
      <c r="A13" s="52" t="s">
        <v>11</v>
      </c>
      <c r="B13" s="65">
        <v>9608760</v>
      </c>
      <c r="C13" s="65">
        <v>9374400</v>
      </c>
      <c r="D13" s="65">
        <v>9374400</v>
      </c>
    </row>
    <row r="14" spans="1:5" ht="15" customHeight="1" x14ac:dyDescent="0.25">
      <c r="A14" s="52" t="s">
        <v>12</v>
      </c>
      <c r="B14" s="50">
        <v>5624640</v>
      </c>
      <c r="C14" s="65">
        <v>5546520</v>
      </c>
      <c r="D14" s="65">
        <v>5546520</v>
      </c>
    </row>
    <row r="15" spans="1:5" ht="15" customHeight="1" x14ac:dyDescent="0.25">
      <c r="A15" s="52" t="s">
        <v>13</v>
      </c>
      <c r="B15" s="65">
        <v>7499520</v>
      </c>
      <c r="C15" s="65">
        <v>7421400</v>
      </c>
      <c r="D15" s="65">
        <v>7421400</v>
      </c>
    </row>
    <row r="16" spans="1:5" ht="15" customHeight="1" x14ac:dyDescent="0.25">
      <c r="A16" s="52" t="s">
        <v>14</v>
      </c>
      <c r="B16" s="65">
        <v>23045400</v>
      </c>
      <c r="C16" s="65">
        <v>22654800</v>
      </c>
      <c r="D16" s="65">
        <v>22654800</v>
      </c>
    </row>
    <row r="17" spans="1:4" ht="15" customHeight="1" x14ac:dyDescent="0.25">
      <c r="A17" s="52" t="s">
        <v>15</v>
      </c>
      <c r="B17" s="65">
        <v>4609080</v>
      </c>
      <c r="C17" s="65">
        <v>4609080</v>
      </c>
      <c r="D17" s="65">
        <v>4609080</v>
      </c>
    </row>
    <row r="18" spans="1:4" ht="15" customHeight="1" x14ac:dyDescent="0.25">
      <c r="A18" s="52" t="s">
        <v>16</v>
      </c>
      <c r="B18" s="65">
        <v>16248960</v>
      </c>
      <c r="C18" s="65">
        <v>16248960</v>
      </c>
      <c r="D18" s="65">
        <v>16248960</v>
      </c>
    </row>
    <row r="19" spans="1:4" ht="15" customHeight="1" x14ac:dyDescent="0.25">
      <c r="A19" s="52" t="s">
        <v>17</v>
      </c>
      <c r="B19" s="65">
        <v>6405840</v>
      </c>
      <c r="C19" s="65">
        <v>6405840</v>
      </c>
      <c r="D19" s="65">
        <v>6405840</v>
      </c>
    </row>
    <row r="20" spans="1:4" ht="15" customHeight="1" x14ac:dyDescent="0.25">
      <c r="A20" s="52" t="s">
        <v>18</v>
      </c>
      <c r="B20" s="65">
        <v>15389640</v>
      </c>
      <c r="C20" s="65">
        <v>15155280</v>
      </c>
      <c r="D20" s="65">
        <v>15155280</v>
      </c>
    </row>
    <row r="21" spans="1:4" ht="15" customHeight="1" x14ac:dyDescent="0.25">
      <c r="A21" s="52" t="s">
        <v>19</v>
      </c>
      <c r="B21" s="65">
        <v>7421400</v>
      </c>
      <c r="C21" s="65">
        <v>7343280</v>
      </c>
      <c r="D21" s="65">
        <v>7343280</v>
      </c>
    </row>
    <row r="22" spans="1:4" ht="15" customHeight="1" x14ac:dyDescent="0.25">
      <c r="A22" s="52" t="s">
        <v>20</v>
      </c>
      <c r="B22" s="65">
        <v>15858360</v>
      </c>
      <c r="C22" s="65">
        <v>15624000</v>
      </c>
      <c r="D22" s="65">
        <v>15624000</v>
      </c>
    </row>
    <row r="23" spans="1:4" ht="15" customHeight="1" x14ac:dyDescent="0.25">
      <c r="A23" s="52" t="s">
        <v>21</v>
      </c>
      <c r="B23" s="65">
        <v>12342960</v>
      </c>
      <c r="C23" s="65">
        <v>11874240</v>
      </c>
      <c r="D23" s="65">
        <v>11874240</v>
      </c>
    </row>
    <row r="24" spans="1:4" ht="15" customHeight="1" x14ac:dyDescent="0.25">
      <c r="A24" s="52" t="s">
        <v>22</v>
      </c>
      <c r="B24" s="65">
        <v>9608760</v>
      </c>
      <c r="C24" s="65">
        <v>9608760</v>
      </c>
      <c r="D24" s="65">
        <v>9608760</v>
      </c>
    </row>
    <row r="25" spans="1:4" ht="15" customHeight="1" x14ac:dyDescent="0.25">
      <c r="A25" s="52" t="s">
        <v>23</v>
      </c>
      <c r="B25" s="65">
        <v>7030800</v>
      </c>
      <c r="C25" s="65">
        <v>7030800</v>
      </c>
      <c r="D25" s="65">
        <v>7030800</v>
      </c>
    </row>
    <row r="26" spans="1:4" ht="15" customHeight="1" x14ac:dyDescent="0.25">
      <c r="A26" s="52" t="s">
        <v>24</v>
      </c>
      <c r="B26" s="65">
        <v>10077480</v>
      </c>
      <c r="C26" s="65">
        <v>10077480</v>
      </c>
      <c r="D26" s="65">
        <v>10077480</v>
      </c>
    </row>
    <row r="27" spans="1:4" ht="15" customHeight="1" x14ac:dyDescent="0.25">
      <c r="A27" s="52" t="s">
        <v>25</v>
      </c>
      <c r="B27" s="65">
        <v>13514760</v>
      </c>
      <c r="C27" s="65">
        <v>13514760</v>
      </c>
      <c r="D27" s="65">
        <v>13514760</v>
      </c>
    </row>
    <row r="28" spans="1:4" ht="15" customHeight="1" x14ac:dyDescent="0.25">
      <c r="A28" s="52" t="s">
        <v>26</v>
      </c>
      <c r="B28" s="65">
        <v>18905040</v>
      </c>
      <c r="C28" s="65">
        <v>18514440</v>
      </c>
      <c r="D28" s="65">
        <v>18514440</v>
      </c>
    </row>
    <row r="29" spans="1:4" ht="15" customHeight="1" x14ac:dyDescent="0.25">
      <c r="A29" s="52" t="s">
        <v>27</v>
      </c>
      <c r="B29" s="65">
        <v>20936160</v>
      </c>
      <c r="C29" s="65">
        <v>20701800</v>
      </c>
      <c r="D29" s="65">
        <v>20701800</v>
      </c>
    </row>
    <row r="30" spans="1:4" ht="15" customHeight="1" x14ac:dyDescent="0.25">
      <c r="A30" s="52" t="s">
        <v>28</v>
      </c>
      <c r="B30" s="65">
        <v>4062240</v>
      </c>
      <c r="C30" s="65">
        <v>4062240</v>
      </c>
      <c r="D30" s="65">
        <v>4062240</v>
      </c>
    </row>
    <row r="31" spans="1:4" ht="15" customHeight="1" x14ac:dyDescent="0.25">
      <c r="A31" s="52" t="s">
        <v>29</v>
      </c>
      <c r="B31" s="65">
        <v>9140040</v>
      </c>
      <c r="C31" s="65">
        <v>9061920</v>
      </c>
      <c r="D31" s="65">
        <v>9061920</v>
      </c>
    </row>
    <row r="32" spans="1:4" ht="15" customHeight="1" x14ac:dyDescent="0.25">
      <c r="A32" s="52" t="s">
        <v>30</v>
      </c>
      <c r="B32" s="65">
        <v>18201960</v>
      </c>
      <c r="C32" s="65">
        <v>17498880</v>
      </c>
      <c r="D32" s="65">
        <v>17498880</v>
      </c>
    </row>
    <row r="33" spans="1:4" ht="15" customHeight="1" x14ac:dyDescent="0.25">
      <c r="A33" s="52" t="s">
        <v>31</v>
      </c>
      <c r="B33" s="65">
        <v>7733880</v>
      </c>
      <c r="C33" s="65">
        <v>7733880</v>
      </c>
      <c r="D33" s="65">
        <v>7733880</v>
      </c>
    </row>
    <row r="34" spans="1:4" ht="15" customHeight="1" x14ac:dyDescent="0.25">
      <c r="A34" s="52" t="s">
        <v>32</v>
      </c>
      <c r="B34" s="65">
        <v>13124160</v>
      </c>
      <c r="C34" s="65">
        <v>13124160</v>
      </c>
      <c r="D34" s="65">
        <v>13124160</v>
      </c>
    </row>
    <row r="35" spans="1:4" ht="15" customHeight="1" x14ac:dyDescent="0.25">
      <c r="A35" s="52" t="s">
        <v>33</v>
      </c>
      <c r="B35" s="65">
        <v>12889800</v>
      </c>
      <c r="C35" s="65">
        <v>12889800</v>
      </c>
      <c r="D35" s="65">
        <v>12889800</v>
      </c>
    </row>
    <row r="36" spans="1:4" ht="15" customHeight="1" x14ac:dyDescent="0.25">
      <c r="A36" s="52" t="s">
        <v>34</v>
      </c>
      <c r="B36" s="65">
        <v>14842800</v>
      </c>
      <c r="C36" s="65">
        <v>14530320</v>
      </c>
      <c r="D36" s="65">
        <v>14530320</v>
      </c>
    </row>
    <row r="37" spans="1:4" ht="15" customHeight="1" x14ac:dyDescent="0.25">
      <c r="A37" s="52" t="s">
        <v>35</v>
      </c>
      <c r="B37" s="65">
        <v>0</v>
      </c>
      <c r="C37" s="65">
        <v>16092720</v>
      </c>
      <c r="D37" s="65">
        <v>16717720</v>
      </c>
    </row>
    <row r="38" spans="1:4" ht="19.5" customHeight="1" x14ac:dyDescent="0.25">
      <c r="A38" s="38" t="s">
        <v>159</v>
      </c>
      <c r="B38" s="33">
        <f>SUM(B6:B37)</f>
        <v>560276640</v>
      </c>
      <c r="C38" s="33">
        <f t="shared" ref="C38:D38" si="0">SUM(C6:C37)</f>
        <v>561057840</v>
      </c>
      <c r="D38" s="33">
        <f t="shared" si="0"/>
        <v>561682840</v>
      </c>
    </row>
    <row r="39" spans="1:4" x14ac:dyDescent="0.25">
      <c r="C39" s="31"/>
      <c r="D39" s="31"/>
    </row>
    <row r="40" spans="1:4" ht="15.75" x14ac:dyDescent="0.25">
      <c r="B40" s="40"/>
      <c r="C40" s="40"/>
      <c r="D40" s="40"/>
    </row>
    <row r="41" spans="1:4" ht="15.75" x14ac:dyDescent="0.25">
      <c r="B41" s="40"/>
      <c r="C41" s="90"/>
      <c r="D41" s="9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59</vt:i4>
      </vt:variant>
      <vt:variant>
        <vt:lpstr>Именованные диапазоны</vt:lpstr>
      </vt:variant>
      <vt:variant>
        <vt:i4>59</vt:i4>
      </vt:variant>
    </vt:vector>
  </HeadingPairs>
  <TitlesOfParts>
    <vt:vector size="118" baseType="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2.23</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2.32</vt:lpstr>
      <vt:lpstr>Таблица 2.33</vt:lpstr>
      <vt:lpstr>Таблица 2.34</vt:lpstr>
      <vt:lpstr>Таблица 2.35</vt:lpstr>
      <vt:lpstr>Таблица 2.36</vt:lpstr>
      <vt:lpstr>Таблица 2.37</vt:lpstr>
      <vt:lpstr>Таблица 2.38</vt:lpstr>
      <vt:lpstr>Таблица 2.39</vt:lpstr>
      <vt:lpstr>Таблица 2.40</vt:lpstr>
      <vt:lpstr>Таблица 2.41</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vt:lpstr>
      <vt:lpstr>Таблица 3.13</vt:lpstr>
      <vt:lpstr>Таблица 4.1</vt:lpstr>
      <vt:lpstr>Таблица 4.2</vt:lpstr>
      <vt:lpstr>Таблица 4.3</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2.23'!Область_печати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2.32'!Область_печати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2.4'!Область_печати</vt:lpstr>
      <vt:lpstr>'Таблица 2.40'!Область_печати</vt:lpstr>
      <vt:lpstr>'Таблица 2.41'!Область_печати</vt:lpstr>
      <vt:lpstr>'Таблица 2.5'!Область_печати</vt:lpstr>
      <vt:lpstr>'Таблица 2.6'!Область_печати</vt:lpstr>
      <vt:lpstr>'Таблица 2.7'!Область_печати</vt:lpstr>
      <vt:lpstr>'Таблица 2.8'!Область_печати</vt:lpstr>
      <vt:lpstr>'Таблица 2.9'!Область_печати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Гукалина Е.В.</cp:lastModifiedBy>
  <cp:lastPrinted>2023-10-30T09:12:52Z</cp:lastPrinted>
  <dcterms:created xsi:type="dcterms:W3CDTF">2021-10-06T09:27:02Z</dcterms:created>
  <dcterms:modified xsi:type="dcterms:W3CDTF">2023-10-30T09:12:58Z</dcterms:modified>
</cp:coreProperties>
</file>